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9"/>
  <workbookPr filterPrivacy="1" defaultThemeVersion="124226"/>
  <xr:revisionPtr revIDLastSave="0" documentId="13_ncr:1_{EB261782-E54B-43EB-B82B-8D619B3A4ED5}" xr6:coauthVersionLast="36" xr6:coauthVersionMax="47" xr10:uidLastSave="{00000000-0000-0000-0000-000000000000}"/>
  <bookViews>
    <workbookView xWindow="1536" yWindow="672" windowWidth="15216" windowHeight="11112" firstSheet="3" activeTab="6" xr2:uid="{00000000-000D-0000-FFFF-FFFF00000000}"/>
  </bookViews>
  <sheets>
    <sheet name="AXE 1 - COEFFICIENTS" sheetId="16" r:id="rId1"/>
    <sheet name="AXE 2A CIBLES EN COURS" sheetId="19" r:id="rId2"/>
    <sheet name="AXE 2B - P1 EN COURS" sheetId="14" r:id="rId3"/>
    <sheet name="AXE 2C - P2 - P3" sheetId="3" r:id="rId4"/>
    <sheet name="AXE 3 - MOYENS P2" sheetId="17" r:id="rId5"/>
    <sheet name="AXE 4 - CHIFFRAGE P3.5" sheetId="18" r:id="rId6"/>
    <sheet name="AXE 5 - B.P.U - D.Q.E" sheetId="15" r:id="rId7"/>
  </sheets>
  <definedNames>
    <definedName name="_xlnm.Print_Area" localSheetId="1">'AXE 2A CIBLES EN COURS'!$A$1:$AN$20</definedName>
    <definedName name="_xlnm.Print_Area" localSheetId="2">'AXE 2B - P1 EN COURS'!$A$1:$Q$22</definedName>
    <definedName name="_xlnm.Print_Area" localSheetId="3">'AXE 2C - P2 - P3'!$A$1:$S$74</definedName>
    <definedName name="_xlnm.Print_Area" localSheetId="5">'AXE 4 - CHIFFRAGE P3.5'!$A$1:$J$22</definedName>
  </definedNames>
  <calcPr calcId="191029"/>
</workbook>
</file>

<file path=xl/calcChain.xml><?xml version="1.0" encoding="utf-8"?>
<calcChain xmlns="http://schemas.openxmlformats.org/spreadsheetml/2006/main">
  <c r="I8" i="18" l="1"/>
  <c r="I9" i="18"/>
  <c r="I10" i="18"/>
  <c r="I11" i="18"/>
  <c r="I12" i="18"/>
  <c r="I13" i="18"/>
  <c r="I14" i="18"/>
  <c r="I15" i="18"/>
  <c r="I16" i="18"/>
  <c r="I17" i="18"/>
  <c r="I18" i="18"/>
  <c r="I19" i="18"/>
  <c r="I20" i="18"/>
  <c r="I7" i="18"/>
  <c r="G21" i="18" l="1"/>
  <c r="L15" i="14"/>
  <c r="K15" i="14"/>
  <c r="G22" i="18" l="1"/>
  <c r="D172" i="15"/>
  <c r="H172" i="15" s="1"/>
  <c r="L8" i="14"/>
  <c r="F8" i="14"/>
  <c r="R13" i="19" l="1"/>
  <c r="H142" i="15"/>
  <c r="H143" i="15"/>
  <c r="H144" i="15"/>
  <c r="H145" i="15"/>
  <c r="H146" i="15"/>
  <c r="H147" i="15"/>
  <c r="H141" i="15"/>
  <c r="H167" i="15"/>
  <c r="H162" i="15"/>
  <c r="H161" i="15"/>
  <c r="H160" i="15"/>
  <c r="H155" i="15"/>
  <c r="H154" i="15"/>
  <c r="H153" i="15"/>
  <c r="H131" i="15"/>
  <c r="H130" i="15"/>
  <c r="H129" i="15"/>
  <c r="H128" i="15"/>
  <c r="H127" i="15"/>
  <c r="H126" i="15"/>
  <c r="H125" i="15"/>
  <c r="H122" i="15"/>
  <c r="H121" i="15"/>
  <c r="H120" i="15"/>
  <c r="H119" i="15"/>
  <c r="H118" i="15"/>
  <c r="H117" i="15"/>
  <c r="H116" i="15"/>
  <c r="H115" i="15"/>
  <c r="H114" i="15"/>
  <c r="H113" i="15"/>
  <c r="H112" i="15"/>
  <c r="H111" i="15"/>
  <c r="H110" i="15"/>
  <c r="H109" i="15"/>
  <c r="H108" i="15"/>
  <c r="H107" i="15"/>
  <c r="H106" i="15"/>
  <c r="H105" i="15"/>
  <c r="H104" i="15"/>
  <c r="H103" i="15"/>
  <c r="H102" i="15"/>
  <c r="H101" i="15"/>
  <c r="H100" i="15"/>
  <c r="H99" i="15"/>
  <c r="H98" i="15"/>
  <c r="H97" i="15"/>
  <c r="H96" i="15"/>
  <c r="H95" i="15"/>
  <c r="H94" i="15"/>
  <c r="H93" i="15"/>
  <c r="H92" i="15"/>
  <c r="H91" i="15"/>
  <c r="H90" i="15"/>
  <c r="H89" i="15"/>
  <c r="H88" i="15"/>
  <c r="H87" i="15"/>
  <c r="H86" i="15"/>
  <c r="H85" i="15"/>
  <c r="H84" i="15"/>
  <c r="H83" i="15"/>
  <c r="H82" i="15"/>
  <c r="H81" i="15"/>
  <c r="H74" i="15"/>
  <c r="H73" i="15"/>
  <c r="H72" i="15"/>
  <c r="H71" i="15"/>
  <c r="H70" i="15"/>
  <c r="H69" i="15"/>
  <c r="H66" i="15"/>
  <c r="H65" i="15"/>
  <c r="H64" i="15"/>
  <c r="H63" i="15"/>
  <c r="H62" i="15"/>
  <c r="H61" i="15"/>
  <c r="H60" i="15"/>
  <c r="H59" i="15"/>
  <c r="H58" i="15"/>
  <c r="H57" i="15"/>
  <c r="H56" i="15"/>
  <c r="H55" i="15"/>
  <c r="H54" i="15"/>
  <c r="H53" i="15"/>
  <c r="H52" i="15"/>
  <c r="H45" i="15"/>
  <c r="H44" i="15"/>
  <c r="H43" i="15"/>
  <c r="H42" i="15"/>
  <c r="H41" i="15"/>
  <c r="H40" i="15"/>
  <c r="H39" i="15"/>
  <c r="H38" i="15"/>
  <c r="H37" i="15"/>
  <c r="H36" i="15"/>
  <c r="H35" i="15"/>
  <c r="H34" i="15"/>
  <c r="H33" i="15"/>
  <c r="H32" i="15"/>
  <c r="H31" i="15"/>
  <c r="H30" i="15"/>
  <c r="H29" i="15"/>
  <c r="H28" i="15"/>
  <c r="H27" i="15"/>
  <c r="H26" i="15"/>
  <c r="H25" i="15"/>
  <c r="H24" i="15"/>
  <c r="H23" i="15"/>
  <c r="H22" i="15"/>
  <c r="H21" i="15"/>
  <c r="H20" i="15"/>
  <c r="H19" i="15"/>
  <c r="H18" i="15"/>
  <c r="H17" i="15"/>
  <c r="H16" i="15"/>
  <c r="H15" i="15"/>
  <c r="H173" i="15" l="1"/>
  <c r="F15" i="14"/>
  <c r="F9" i="14"/>
  <c r="F10" i="14"/>
  <c r="F11" i="14"/>
  <c r="F12" i="14"/>
  <c r="F13" i="14"/>
  <c r="D71" i="3"/>
  <c r="D70" i="3"/>
  <c r="D69" i="3"/>
  <c r="D68" i="3"/>
  <c r="D67" i="3"/>
  <c r="D60" i="3"/>
  <c r="D61" i="3"/>
  <c r="D62" i="3"/>
  <c r="D63" i="3"/>
  <c r="D64" i="3"/>
  <c r="D65" i="3"/>
  <c r="D66" i="3"/>
  <c r="D59" i="3"/>
  <c r="B59" i="3"/>
  <c r="L32" i="3" l="1"/>
  <c r="J60" i="3" s="1"/>
  <c r="L33" i="3"/>
  <c r="J61" i="3" s="1"/>
  <c r="L34" i="3"/>
  <c r="J62" i="3" s="1"/>
  <c r="L35" i="3"/>
  <c r="J63" i="3" s="1"/>
  <c r="L36" i="3"/>
  <c r="J64" i="3" s="1"/>
  <c r="L37" i="3"/>
  <c r="J65" i="3" s="1"/>
  <c r="L38" i="3"/>
  <c r="J66" i="3" s="1"/>
  <c r="L39" i="3"/>
  <c r="J67" i="3" s="1"/>
  <c r="L40" i="3"/>
  <c r="J68" i="3" s="1"/>
  <c r="L41" i="3"/>
  <c r="J69" i="3" s="1"/>
  <c r="L42" i="3"/>
  <c r="J70" i="3" s="1"/>
  <c r="L43" i="3"/>
  <c r="J71" i="3" s="1"/>
  <c r="L31" i="3"/>
  <c r="J59" i="3" s="1"/>
  <c r="Q6" i="3"/>
  <c r="G59" i="3" s="1"/>
  <c r="K19" i="3"/>
  <c r="L7" i="3"/>
  <c r="F60" i="3" s="1"/>
  <c r="L8" i="3"/>
  <c r="F61" i="3" s="1"/>
  <c r="L9" i="3"/>
  <c r="F62" i="3" s="1"/>
  <c r="L10" i="3"/>
  <c r="F63" i="3" s="1"/>
  <c r="L11" i="3"/>
  <c r="F64" i="3" s="1"/>
  <c r="L12" i="3"/>
  <c r="F65" i="3" s="1"/>
  <c r="L13" i="3"/>
  <c r="F66" i="3" s="1"/>
  <c r="L14" i="3"/>
  <c r="F67" i="3" s="1"/>
  <c r="L15" i="3"/>
  <c r="F68" i="3" s="1"/>
  <c r="L16" i="3"/>
  <c r="F69" i="3" s="1"/>
  <c r="L17" i="3"/>
  <c r="F70" i="3" s="1"/>
  <c r="L18" i="3"/>
  <c r="F71" i="3" s="1"/>
  <c r="L6" i="3"/>
  <c r="F59" i="3" s="1"/>
  <c r="F72" i="3" l="1"/>
  <c r="J72" i="3"/>
  <c r="R6" i="3"/>
  <c r="K44" i="3"/>
  <c r="Q18" i="19"/>
  <c r="S6" i="3" l="1"/>
  <c r="I59" i="3" s="1"/>
  <c r="H59" i="3"/>
  <c r="O19" i="19" l="1"/>
  <c r="N16" i="19" l="1"/>
  <c r="T15" i="19"/>
  <c r="N15" i="19"/>
  <c r="S15" i="14"/>
  <c r="K10" i="14"/>
  <c r="L10" i="14" s="1"/>
  <c r="S10" i="14" s="1"/>
  <c r="K11" i="14"/>
  <c r="L11" i="14" s="1"/>
  <c r="S11" i="14" s="1"/>
  <c r="K12" i="14"/>
  <c r="L12" i="14" s="1"/>
  <c r="S12" i="14" s="1"/>
  <c r="K13" i="14"/>
  <c r="L13" i="14" s="1"/>
  <c r="S13" i="14" s="1"/>
  <c r="K14" i="14"/>
  <c r="L14" i="14" s="1"/>
  <c r="S14" i="14" s="1"/>
  <c r="K9" i="14"/>
  <c r="L9" i="14" s="1"/>
  <c r="S9" i="14" s="1"/>
  <c r="K8" i="14"/>
  <c r="P8" i="14"/>
  <c r="R8" i="14" s="1"/>
  <c r="Q15" i="3"/>
  <c r="G68" i="3" s="1"/>
  <c r="Q16" i="3"/>
  <c r="Q14" i="3"/>
  <c r="G67" i="3" s="1"/>
  <c r="J44" i="3"/>
  <c r="R17" i="19"/>
  <c r="Q8" i="14" l="1"/>
  <c r="L16" i="14"/>
  <c r="R16" i="3"/>
  <c r="G69" i="3"/>
  <c r="S8" i="14"/>
  <c r="R15" i="3"/>
  <c r="U19" i="19"/>
  <c r="U18" i="19"/>
  <c r="S15" i="3" l="1"/>
  <c r="I68" i="3" s="1"/>
  <c r="H68" i="3"/>
  <c r="S16" i="14"/>
  <c r="S16" i="3"/>
  <c r="I69" i="3" s="1"/>
  <c r="H69" i="3"/>
  <c r="N7" i="19"/>
  <c r="W18" i="19" l="1"/>
  <c r="X18" i="19" s="1"/>
  <c r="X14" i="19"/>
  <c r="AB14" i="19" s="1"/>
  <c r="AC14" i="19" s="1"/>
  <c r="X15" i="19"/>
  <c r="X16" i="19"/>
  <c r="AB16" i="19" s="1"/>
  <c r="AC16" i="19" s="1"/>
  <c r="R14" i="19"/>
  <c r="AA14" i="19" s="1"/>
  <c r="R18" i="19"/>
  <c r="AA18" i="19" s="1"/>
  <c r="W19" i="19"/>
  <c r="X19" i="19" s="1"/>
  <c r="AB19" i="19" s="1"/>
  <c r="Q19" i="19"/>
  <c r="R19" i="19" s="1"/>
  <c r="R16" i="19"/>
  <c r="AA16" i="19" s="1"/>
  <c r="R15" i="19"/>
  <c r="AA15" i="19" s="1"/>
  <c r="X12" i="19"/>
  <c r="AB12" i="19" s="1"/>
  <c r="R12" i="19"/>
  <c r="AA12" i="19" s="1"/>
  <c r="L12" i="19"/>
  <c r="Z12" i="19" s="1"/>
  <c r="X11" i="19"/>
  <c r="AB11" i="19" s="1"/>
  <c r="AC11" i="19" s="1"/>
  <c r="AF11" i="19" s="1"/>
  <c r="R11" i="19"/>
  <c r="AA11" i="19" s="1"/>
  <c r="L11" i="19"/>
  <c r="Z11" i="19" s="1"/>
  <c r="X10" i="19"/>
  <c r="AB10" i="19" s="1"/>
  <c r="AC10" i="19" s="1"/>
  <c r="AF10" i="19" s="1"/>
  <c r="W10" i="19"/>
  <c r="R10" i="19"/>
  <c r="AA10" i="19" s="1"/>
  <c r="Q10" i="19"/>
  <c r="L10" i="19"/>
  <c r="Z10" i="19" s="1"/>
  <c r="K10" i="19"/>
  <c r="X9" i="19"/>
  <c r="AB9" i="19" s="1"/>
  <c r="AC9" i="19" s="1"/>
  <c r="R9" i="19"/>
  <c r="AA9" i="19" s="1"/>
  <c r="L9" i="19"/>
  <c r="Z9" i="19" s="1"/>
  <c r="X8" i="19"/>
  <c r="AB8" i="19" s="1"/>
  <c r="AC8" i="19" s="1"/>
  <c r="AF8" i="19" s="1"/>
  <c r="R8" i="19"/>
  <c r="AA8" i="19" s="1"/>
  <c r="L8" i="19"/>
  <c r="Z8" i="19" s="1"/>
  <c r="X7" i="19"/>
  <c r="AB7" i="19" s="1"/>
  <c r="W7" i="19"/>
  <c r="R7" i="19"/>
  <c r="AA7" i="19" s="1"/>
  <c r="AC7" i="19" s="1"/>
  <c r="AF7" i="19" s="1"/>
  <c r="Q7" i="19"/>
  <c r="L7" i="19"/>
  <c r="Z7" i="19" s="1"/>
  <c r="K7" i="19"/>
  <c r="AB6" i="19"/>
  <c r="AA6" i="19"/>
  <c r="Z6" i="19"/>
  <c r="AB15" i="19" l="1"/>
  <c r="AC15" i="19" s="1"/>
  <c r="AD14" i="19"/>
  <c r="AB18" i="19"/>
  <c r="AC18" i="19" s="1"/>
  <c r="AC12" i="19"/>
  <c r="AF12" i="19" s="1"/>
  <c r="AC19" i="19"/>
  <c r="AF19" i="19" s="1"/>
  <c r="AD9" i="19"/>
  <c r="AA19" i="19"/>
  <c r="AD10" i="19"/>
  <c r="AF14" i="19"/>
  <c r="AD11" i="19"/>
  <c r="AD16" i="19"/>
  <c r="AD8" i="19"/>
  <c r="AD19" i="19" l="1"/>
  <c r="AD18" i="19"/>
  <c r="AF18" i="19"/>
  <c r="AD15" i="19"/>
  <c r="AF15" i="19"/>
  <c r="AD12" i="19"/>
  <c r="AF9" i="19"/>
  <c r="AD7" i="19"/>
  <c r="AF16" i="19"/>
  <c r="Q40" i="3"/>
  <c r="Q41" i="3"/>
  <c r="R41" i="3" l="1"/>
  <c r="R40" i="3"/>
  <c r="S40" i="3" l="1"/>
  <c r="M68" i="3" s="1"/>
  <c r="N68" i="3" s="1"/>
  <c r="K68" i="3"/>
  <c r="L68" i="3"/>
  <c r="S41" i="3"/>
  <c r="M69" i="3" s="1"/>
  <c r="N69" i="3" s="1"/>
  <c r="L69" i="3"/>
  <c r="K69" i="3"/>
  <c r="P44" i="3"/>
  <c r="O44" i="3"/>
  <c r="N44" i="3"/>
  <c r="M44" i="3"/>
  <c r="I44" i="3"/>
  <c r="H44" i="3"/>
  <c r="G44" i="3"/>
  <c r="F44" i="3"/>
  <c r="L44" i="3" s="1"/>
  <c r="Q43" i="3"/>
  <c r="R43" i="3"/>
  <c r="Q42" i="3"/>
  <c r="R42" i="3"/>
  <c r="Q39" i="3"/>
  <c r="Q38" i="3"/>
  <c r="Q37" i="3"/>
  <c r="Q36" i="3"/>
  <c r="Q35" i="3"/>
  <c r="Q34" i="3"/>
  <c r="Q33" i="3"/>
  <c r="Q32" i="3"/>
  <c r="Q31" i="3"/>
  <c r="R14" i="3"/>
  <c r="Q18" i="3"/>
  <c r="G71" i="3" s="1"/>
  <c r="Q17" i="3"/>
  <c r="G70" i="3" s="1"/>
  <c r="Q13" i="3"/>
  <c r="G66" i="3" s="1"/>
  <c r="Q12" i="3"/>
  <c r="G65" i="3" s="1"/>
  <c r="Q11" i="3"/>
  <c r="G64" i="3" s="1"/>
  <c r="Q10" i="3"/>
  <c r="G63" i="3" s="1"/>
  <c r="Q9" i="3"/>
  <c r="G62" i="3" s="1"/>
  <c r="Q8" i="3"/>
  <c r="G61" i="3" s="1"/>
  <c r="Q7" i="3"/>
  <c r="G60" i="3" s="1"/>
  <c r="P19" i="3"/>
  <c r="O19" i="3"/>
  <c r="N19" i="3"/>
  <c r="M19" i="3"/>
  <c r="G72" i="3" l="1"/>
  <c r="S43" i="3"/>
  <c r="M71" i="3" s="1"/>
  <c r="K71" i="3"/>
  <c r="L71" i="3"/>
  <c r="S14" i="3"/>
  <c r="I67" i="3" s="1"/>
  <c r="H67" i="3"/>
  <c r="S42" i="3"/>
  <c r="M70" i="3" s="1"/>
  <c r="K70" i="3"/>
  <c r="L70" i="3"/>
  <c r="Q19" i="3"/>
  <c r="R31" i="3"/>
  <c r="R35" i="3"/>
  <c r="R32" i="3"/>
  <c r="R36" i="3"/>
  <c r="R37" i="3"/>
  <c r="R38" i="3"/>
  <c r="R33" i="3"/>
  <c r="R34" i="3"/>
  <c r="R39" i="3"/>
  <c r="Q44" i="3"/>
  <c r="R13" i="3"/>
  <c r="R12" i="3"/>
  <c r="R11" i="3"/>
  <c r="R10" i="3"/>
  <c r="R9" i="3"/>
  <c r="R8" i="3"/>
  <c r="R7" i="3"/>
  <c r="P15" i="14"/>
  <c r="R15" i="14" s="1"/>
  <c r="P14" i="14"/>
  <c r="R14" i="14" s="1"/>
  <c r="P13" i="14"/>
  <c r="R13" i="14" s="1"/>
  <c r="P12" i="14"/>
  <c r="R12" i="14" s="1"/>
  <c r="P11" i="14"/>
  <c r="R11" i="14" s="1"/>
  <c r="P10" i="14"/>
  <c r="R10" i="14" s="1"/>
  <c r="J19" i="3"/>
  <c r="I19" i="3"/>
  <c r="H19" i="3"/>
  <c r="G19" i="3"/>
  <c r="F19" i="3"/>
  <c r="R18" i="3"/>
  <c r="R17" i="3"/>
  <c r="S17" i="3" l="1"/>
  <c r="I70" i="3" s="1"/>
  <c r="N70" i="3" s="1"/>
  <c r="H70" i="3"/>
  <c r="S10" i="3"/>
  <c r="I63" i="3" s="1"/>
  <c r="H63" i="3"/>
  <c r="S11" i="3"/>
  <c r="I64" i="3" s="1"/>
  <c r="H64" i="3"/>
  <c r="S32" i="3"/>
  <c r="M60" i="3" s="1"/>
  <c r="K60" i="3"/>
  <c r="L60" i="3"/>
  <c r="S37" i="3"/>
  <c r="M65" i="3" s="1"/>
  <c r="K65" i="3"/>
  <c r="L65" i="3"/>
  <c r="S36" i="3"/>
  <c r="M64" i="3" s="1"/>
  <c r="K64" i="3"/>
  <c r="L64" i="3"/>
  <c r="S13" i="3"/>
  <c r="I66" i="3" s="1"/>
  <c r="N66" i="3" s="1"/>
  <c r="H66" i="3"/>
  <c r="S35" i="3"/>
  <c r="M63" i="3" s="1"/>
  <c r="K63" i="3"/>
  <c r="L63" i="3"/>
  <c r="S7" i="3"/>
  <c r="H60" i="3"/>
  <c r="H72" i="3" s="1"/>
  <c r="S39" i="3"/>
  <c r="M67" i="3" s="1"/>
  <c r="N67" i="3" s="1"/>
  <c r="K67" i="3"/>
  <c r="L67" i="3"/>
  <c r="S31" i="3"/>
  <c r="M59" i="3" s="1"/>
  <c r="L59" i="3"/>
  <c r="K59" i="3"/>
  <c r="S8" i="3"/>
  <c r="I61" i="3" s="1"/>
  <c r="N61" i="3" s="1"/>
  <c r="H61" i="3"/>
  <c r="S34" i="3"/>
  <c r="M62" i="3" s="1"/>
  <c r="K62" i="3"/>
  <c r="L62" i="3"/>
  <c r="S38" i="3"/>
  <c r="M66" i="3" s="1"/>
  <c r="L66" i="3"/>
  <c r="K66" i="3"/>
  <c r="S18" i="3"/>
  <c r="I71" i="3" s="1"/>
  <c r="N71" i="3" s="1"/>
  <c r="H71" i="3"/>
  <c r="S12" i="3"/>
  <c r="I65" i="3" s="1"/>
  <c r="N65" i="3" s="1"/>
  <c r="H65" i="3"/>
  <c r="S9" i="3"/>
  <c r="I62" i="3" s="1"/>
  <c r="H62" i="3"/>
  <c r="S33" i="3"/>
  <c r="M61" i="3" s="1"/>
  <c r="K61" i="3"/>
  <c r="L61" i="3"/>
  <c r="Q13" i="14"/>
  <c r="T13" i="14" s="1"/>
  <c r="U13" i="14" s="1"/>
  <c r="L19" i="3"/>
  <c r="Q14" i="14"/>
  <c r="T14" i="14" s="1"/>
  <c r="U14" i="14" s="1"/>
  <c r="R19" i="3"/>
  <c r="R44" i="3"/>
  <c r="S44" i="3" s="1"/>
  <c r="Q15" i="14"/>
  <c r="T15" i="14" s="1"/>
  <c r="U15" i="14" s="1"/>
  <c r="Q10" i="14"/>
  <c r="T10" i="14" s="1"/>
  <c r="U10" i="14" s="1"/>
  <c r="Q11" i="14"/>
  <c r="T11" i="14" s="1"/>
  <c r="U11" i="14" s="1"/>
  <c r="Q12" i="14"/>
  <c r="T12" i="14" s="1"/>
  <c r="U12" i="14" s="1"/>
  <c r="N64" i="3" l="1"/>
  <c r="L72" i="3"/>
  <c r="N63" i="3"/>
  <c r="N62" i="3"/>
  <c r="S19" i="3"/>
  <c r="I60" i="3"/>
  <c r="K72" i="3"/>
  <c r="M72" i="3"/>
  <c r="N59" i="3"/>
  <c r="H174" i="15"/>
  <c r="P9" i="14"/>
  <c r="N60" i="3" l="1"/>
  <c r="I72" i="3"/>
  <c r="N72" i="3"/>
  <c r="R9" i="14"/>
  <c r="P16" i="14"/>
  <c r="Q9" i="14"/>
  <c r="T9" i="14" s="1"/>
  <c r="U9" i="14" s="1"/>
  <c r="R16" i="14" l="1"/>
  <c r="Q16" i="14"/>
  <c r="T16" i="14" s="1"/>
  <c r="U16" i="14" s="1"/>
  <c r="T8" i="14"/>
  <c r="U8" i="14" s="1"/>
</calcChain>
</file>

<file path=xl/sharedStrings.xml><?xml version="1.0" encoding="utf-8"?>
<sst xmlns="http://schemas.openxmlformats.org/spreadsheetml/2006/main" count="793" uniqueCount="427">
  <si>
    <t>Type de marché</t>
  </si>
  <si>
    <t>P2.1</t>
  </si>
  <si>
    <t>P2.2</t>
  </si>
  <si>
    <t>P2.3</t>
  </si>
  <si>
    <t>Nom du site</t>
  </si>
  <si>
    <t>P2.4</t>
  </si>
  <si>
    <t>PFI</t>
  </si>
  <si>
    <t>P2.1 – Primaire, chauffage et eau chaude sanitaire</t>
  </si>
  <si>
    <t>P2.2 – Ventilation et traitement d'air</t>
  </si>
  <si>
    <t>P2.5</t>
  </si>
  <si>
    <t>Lot</t>
  </si>
  <si>
    <t>CPI</t>
  </si>
  <si>
    <t>P2.3 – Climatisation et froid</t>
  </si>
  <si>
    <t>TOTAL LOT N°1</t>
  </si>
  <si>
    <t>Unité</t>
  </si>
  <si>
    <t>MWhPCS</t>
  </si>
  <si>
    <t>MWhutile</t>
  </si>
  <si>
    <t>CTA 
(€HT)</t>
  </si>
  <si>
    <t>TOTAL 
(€ HTVA)</t>
  </si>
  <si>
    <t>P1 - Parties fixes (€HT)</t>
  </si>
  <si>
    <t>P1 - Part proportionnel (€HT)</t>
  </si>
  <si>
    <t>TOTAL P1 (€HT)</t>
  </si>
  <si>
    <r>
      <t xml:space="preserve">Montant total (€HT) </t>
    </r>
    <r>
      <rPr>
        <b/>
        <sz val="10"/>
        <color rgb="FFFF0000"/>
        <rFont val="tahoma"/>
        <family val="2"/>
      </rPr>
      <t>(2)</t>
    </r>
  </si>
  <si>
    <r>
      <t xml:space="preserve">Montant total
(€HT) </t>
    </r>
    <r>
      <rPr>
        <b/>
        <sz val="10"/>
        <color rgb="FFFF0000"/>
        <rFont val="tahoma"/>
        <family val="2"/>
      </rPr>
      <t>(1)</t>
    </r>
  </si>
  <si>
    <t>PCE</t>
  </si>
  <si>
    <t>Code</t>
  </si>
  <si>
    <t>Coût (€ HT / m.l)</t>
  </si>
  <si>
    <t>Remplacement des tuyauteries :</t>
  </si>
  <si>
    <t>Les coûts indiqués comprennent l’approvisionnement du matériel, la main d’œuvre, le calorifugeage des nouvelles tuyauteries, la vidange partielle de l’installation si nécessaire, la remise en eau et le contrôle du bon fonctionnement.</t>
  </si>
  <si>
    <t>DN intérieur (mm)</t>
  </si>
  <si>
    <t>Acier pré-isolé</t>
  </si>
  <si>
    <t>Acier</t>
  </si>
  <si>
    <t>PER</t>
  </si>
  <si>
    <t>Multicouche</t>
  </si>
  <si>
    <t>Cuivre</t>
  </si>
  <si>
    <t>Principaux travaux de mise en conformité :</t>
  </si>
  <si>
    <t>DN</t>
  </si>
  <si>
    <t>Coût (€ HT)</t>
  </si>
  <si>
    <t>Spécificités</t>
  </si>
  <si>
    <t>Coupure extérieure électrique</t>
  </si>
  <si>
    <t>Selon DTU</t>
  </si>
  <si>
    <t>Prise de courant dans armoire électrique</t>
  </si>
  <si>
    <t>Avec différentiel 30 mA</t>
  </si>
  <si>
    <t>Prix par m²</t>
  </si>
  <si>
    <t>Création d’un schéma de principe et affichage en local technique</t>
  </si>
  <si>
    <t>Copie informatique à transmettre</t>
  </si>
  <si>
    <t>Mise en place d’un robinet de prélèvement légionnelle</t>
  </si>
  <si>
    <t>Mise en place d’un robinet de puisage muni d’un clapet HA</t>
  </si>
  <si>
    <t>/</t>
  </si>
  <si>
    <t>Mise en place de caillebotis en acier</t>
  </si>
  <si>
    <t>Principaux petits travaux de rénovation et d’amélioration - Thermique :</t>
  </si>
  <si>
    <t>Traitement chloré du réseau ECS de deux semaines (location du matériel + produit)</t>
  </si>
  <si>
    <t>Désembouage curatif des installations de chauffage – Injection du produit – Analyses d’eau – Nettoyage du pot à boue</t>
  </si>
  <si>
    <t>Produit compatible avec les chaudières</t>
  </si>
  <si>
    <t>Désembouage curatif des installations de chauffage – Rinçage hydropneumatique en pied de colonne</t>
  </si>
  <si>
    <t xml:space="preserve">Prix par pied de colonne </t>
  </si>
  <si>
    <t>Equilibrage des installations – Mesure du ∆T – Repérage</t>
  </si>
  <si>
    <t>Prix par pied de colonne</t>
  </si>
  <si>
    <t>Taux horaires</t>
  </si>
  <si>
    <t>Les taux horaires d’intervention de main d’œuvre applicables comprennent les frais de transport, de déplacement et toutes sujétions, et sont appliqués sur des temps réels de présence sur site.</t>
  </si>
  <si>
    <t>Désignation des catégories de personnel</t>
  </si>
  <si>
    <t>Chauffagiste monteur soudeur</t>
  </si>
  <si>
    <t>Équipe chauffagiste monteur soudeur</t>
  </si>
  <si>
    <t>Frigoriste</t>
  </si>
  <si>
    <t>Technicien, courants faibles</t>
  </si>
  <si>
    <t>Technicien exploit. Maintenance</t>
  </si>
  <si>
    <t>Électromécanicien électricien bâtiment</t>
  </si>
  <si>
    <t>Plombier</t>
  </si>
  <si>
    <t>Coefficients d’entreprise affectés au prix d’achat des matériels</t>
  </si>
  <si>
    <t>Coefficients d’entreprise affectés au prix d’achat des matériels sur la base du prix facturé par le fournisseur toutes remises déduites, justifié par la facture :</t>
  </si>
  <si>
    <t>Pour des fournitures d'un prix unitaire égal ou supérieur à 1 500 €HT</t>
  </si>
  <si>
    <t>Coefficients d’entreprise affectés au prix des prestations sous-traitées</t>
  </si>
  <si>
    <t>Type de coefficient</t>
  </si>
  <si>
    <t>Coefficient</t>
  </si>
  <si>
    <t>Coefficients d’entreprise affectés au prix d’achat des matériels sur la base du prix facturé par le fournisseur toutes remises déduites, justifié par la facture</t>
  </si>
  <si>
    <t>Coefficients d’entreprise affectés au prix des prestations d’un sous-traitant, sur la base du prix facturé par le sous-traitant toutes remises déduites, justifié par la facture</t>
  </si>
  <si>
    <t>OPERATIONS STANDARDS</t>
  </si>
  <si>
    <r>
      <t xml:space="preserve">Les coûts indiqués comprennent l’approvisionnement du matériel, </t>
    </r>
    <r>
      <rPr>
        <u/>
        <sz val="11"/>
        <color theme="1"/>
        <rFont val="Tahoma"/>
        <family val="2"/>
      </rPr>
      <t>la main d’œuvre</t>
    </r>
    <r>
      <rPr>
        <sz val="11"/>
        <color theme="1"/>
        <rFont val="tahoma"/>
        <family val="2"/>
      </rPr>
      <t>, la location des machines nécessaires et la sécurisation du chantier.</t>
    </r>
  </si>
  <si>
    <t>BORDEREAU A PRIX UNITAIRE (B.P.U)</t>
  </si>
  <si>
    <t>T-013</t>
  </si>
  <si>
    <t>T-014</t>
  </si>
  <si>
    <t>T-015</t>
  </si>
  <si>
    <t>T-016</t>
  </si>
  <si>
    <t>T-017</t>
  </si>
  <si>
    <t>T-018</t>
  </si>
  <si>
    <t>T-019</t>
  </si>
  <si>
    <t>T-020</t>
  </si>
  <si>
    <t>T-021</t>
  </si>
  <si>
    <t>T-022</t>
  </si>
  <si>
    <t>T-023</t>
  </si>
  <si>
    <t>T-024</t>
  </si>
  <si>
    <t>T-025</t>
  </si>
  <si>
    <t>T-026</t>
  </si>
  <si>
    <t>T-027</t>
  </si>
  <si>
    <t>T-028</t>
  </si>
  <si>
    <t>T-029</t>
  </si>
  <si>
    <t>T-030</t>
  </si>
  <si>
    <t>T-031</t>
  </si>
  <si>
    <t>DETAIL QUANTITATIF ESTIMATIF (D.Q.E)</t>
  </si>
  <si>
    <t>Quantité</t>
  </si>
  <si>
    <r>
      <t>Consommation annuelle d'ECS : 500 m3
Dosage : 50 mg/m</t>
    </r>
    <r>
      <rPr>
        <vertAlign val="superscript"/>
        <sz val="11"/>
        <color theme="1"/>
        <rFont val="Tahoma"/>
        <family val="2"/>
      </rPr>
      <t>3</t>
    </r>
  </si>
  <si>
    <r>
      <t xml:space="preserve">Coefficient </t>
    </r>
    <r>
      <rPr>
        <u/>
        <sz val="11"/>
        <color theme="0"/>
        <rFont val="tahoma"/>
        <family val="2"/>
      </rPr>
      <t>MAXIMAL</t>
    </r>
  </si>
  <si>
    <t>Pour des fournitures d'un prix unitaire compris entre 1 500 (inclus) et 10 000 €HT (exclus)</t>
  </si>
  <si>
    <t>T-001</t>
  </si>
  <si>
    <t>T-002</t>
  </si>
  <si>
    <t>T-003</t>
  </si>
  <si>
    <t>T-004</t>
  </si>
  <si>
    <t>T-005</t>
  </si>
  <si>
    <t>T-006</t>
  </si>
  <si>
    <t>T-007</t>
  </si>
  <si>
    <t>T-008</t>
  </si>
  <si>
    <t>T-009</t>
  </si>
  <si>
    <t>T-010</t>
  </si>
  <si>
    <t>T-011</t>
  </si>
  <si>
    <t>T-012</t>
  </si>
  <si>
    <t>C-001</t>
  </si>
  <si>
    <t>C-002</t>
  </si>
  <si>
    <t>C-003</t>
  </si>
  <si>
    <t>C-004</t>
  </si>
  <si>
    <t>C-005</t>
  </si>
  <si>
    <t>C-006</t>
  </si>
  <si>
    <t>C-007</t>
  </si>
  <si>
    <t>C-008</t>
  </si>
  <si>
    <t>C-009</t>
  </si>
  <si>
    <t>C-010</t>
  </si>
  <si>
    <t>C-011</t>
  </si>
  <si>
    <t>C-012</t>
  </si>
  <si>
    <t>C-013</t>
  </si>
  <si>
    <t>C-014</t>
  </si>
  <si>
    <t>C-015</t>
  </si>
  <si>
    <t>C-016</t>
  </si>
  <si>
    <t>C-017</t>
  </si>
  <si>
    <t>AM-001</t>
  </si>
  <si>
    <t>AM-002</t>
  </si>
  <si>
    <t>AM-003</t>
  </si>
  <si>
    <t>AM-004</t>
  </si>
  <si>
    <t>AM-005</t>
  </si>
  <si>
    <t>AM-006</t>
  </si>
  <si>
    <t>AM-007</t>
  </si>
  <si>
    <t>AM-008</t>
  </si>
  <si>
    <t>AM-009</t>
  </si>
  <si>
    <t>AM-010</t>
  </si>
  <si>
    <t>AM-011</t>
  </si>
  <si>
    <t>AM-012</t>
  </si>
  <si>
    <t>AM-013</t>
  </si>
  <si>
    <t>AM-014</t>
  </si>
  <si>
    <t>AM-015</t>
  </si>
  <si>
    <t>AM-016</t>
  </si>
  <si>
    <t>AM-017</t>
  </si>
  <si>
    <t>AM-018</t>
  </si>
  <si>
    <t>AM-019</t>
  </si>
  <si>
    <t>AM-020</t>
  </si>
  <si>
    <t>AM-021</t>
  </si>
  <si>
    <t>AM-022</t>
  </si>
  <si>
    <t>AM-023</t>
  </si>
  <si>
    <t>AM-024</t>
  </si>
  <si>
    <t>AM-025</t>
  </si>
  <si>
    <t>AM-026</t>
  </si>
  <si>
    <t>AM-027</t>
  </si>
  <si>
    <t>AM-028</t>
  </si>
  <si>
    <t>AM-029</t>
  </si>
  <si>
    <t>AM-030</t>
  </si>
  <si>
    <t>AM-031</t>
  </si>
  <si>
    <t>AM-032</t>
  </si>
  <si>
    <t>AM-033</t>
  </si>
  <si>
    <t>Prix unitaire ou montant de la prestation sous-traitée - Code</t>
  </si>
  <si>
    <t>CF-001</t>
  </si>
  <si>
    <t>CF-002</t>
  </si>
  <si>
    <t>CF-003</t>
  </si>
  <si>
    <t>Inférieur à 1 500 €HT - CST-001</t>
  </si>
  <si>
    <t>Compris entre 1 500 €HT et 10 000 €HT (exclus) - CST-002</t>
  </si>
  <si>
    <t>Supérieur à 10 000 €HT - CST-003</t>
  </si>
  <si>
    <t>Coût horaire (€ HT / heure) - Semaine</t>
  </si>
  <si>
    <t>Coût horaire (€ HT / heure) - Week-end</t>
  </si>
  <si>
    <t>Samedi</t>
  </si>
  <si>
    <t>Dimanche</t>
  </si>
  <si>
    <t>Quantité (*)</t>
  </si>
  <si>
    <t>(*) Estimée sur la répartition suivante : 80 % en semaine (jour), 10 % en semaine (nuit), 5 % le samedi, 5% le dimanche</t>
  </si>
  <si>
    <t>Jour : 7h - 21h</t>
  </si>
  <si>
    <t>Nuit : 21h - 7h</t>
  </si>
  <si>
    <t>P3.1</t>
  </si>
  <si>
    <t>P3.2</t>
  </si>
  <si>
    <t>P3.3</t>
  </si>
  <si>
    <t>P3.4</t>
  </si>
  <si>
    <t>Coefficients d’entreprise affectés au prix d’achat des matériels sur la base du prix facturé par le fournisseur toutes remises déduites, justifié par la facture :</t>
  </si>
  <si>
    <t>Coefficients d’entreprise affectés au prix d’achat des matériels et des prestations sous-traitées</t>
  </si>
  <si>
    <t>€ HT / heure</t>
  </si>
  <si>
    <t>Qualification</t>
  </si>
  <si>
    <r>
      <t xml:space="preserve">Dans le cadre de la transparence de la garantie totale P3, </t>
    </r>
    <r>
      <rPr>
        <b/>
        <sz val="11"/>
        <color theme="1"/>
        <rFont val="tahoma"/>
        <family val="2"/>
      </rPr>
      <t>LE TITULAIRE</t>
    </r>
    <r>
      <rPr>
        <sz val="11"/>
        <color theme="1"/>
        <rFont val="tahoma"/>
        <family val="2"/>
      </rPr>
      <t xml:space="preserve"> est tenu d’indiquer les taux horaires et les coefficients sur fourniture et sous-traitance qui seront appliqués.</t>
    </r>
  </si>
  <si>
    <t>Prix unitaire ou montant de la prestation sous-traitée</t>
  </si>
  <si>
    <t>Inférieur à 1 500 €HT</t>
  </si>
  <si>
    <t>Compris entre 1 500 €HT et 5 000 €HT (exclus)</t>
  </si>
  <si>
    <t>Supérieur à 5 000 €HT</t>
  </si>
  <si>
    <r>
      <t xml:space="preserve">Dans le cadre de l’exécution des prestations P2, </t>
    </r>
    <r>
      <rPr>
        <b/>
        <sz val="11"/>
        <color theme="1"/>
        <rFont val="tahoma"/>
        <family val="2"/>
      </rPr>
      <t>LE TITULAIRE</t>
    </r>
    <r>
      <rPr>
        <sz val="11"/>
        <color theme="1"/>
        <rFont val="tahoma"/>
        <family val="2"/>
      </rPr>
      <t xml:space="preserve"> indique la fonction, la qualification professionnelle et le temps de présence des personnels affectés à l’exploitation des installations. Un organigramme est également à transmettre.</t>
    </r>
  </si>
  <si>
    <t>DESIGNATION DU PERSONNEL</t>
  </si>
  <si>
    <t>ORGANIGRAMME</t>
  </si>
  <si>
    <t>TREFILERIE</t>
  </si>
  <si>
    <t>1-1</t>
  </si>
  <si>
    <t>Bâtiments d'enseignement (2, rue Tréfilerie)</t>
  </si>
  <si>
    <t>1-2</t>
  </si>
  <si>
    <t>1-3</t>
  </si>
  <si>
    <t>Maison de l'Université</t>
  </si>
  <si>
    <t>1-4</t>
  </si>
  <si>
    <t>Bâtiment D (5, rue Tréfilerie)</t>
  </si>
  <si>
    <t>1-5</t>
  </si>
  <si>
    <t>Bibliothèque</t>
  </si>
  <si>
    <t>1-6</t>
  </si>
  <si>
    <t>1-7</t>
  </si>
  <si>
    <t>Atelier (boulevard Daguerre)</t>
  </si>
  <si>
    <t>1-8</t>
  </si>
  <si>
    <t>Denis Papin - Halle des sports</t>
  </si>
  <si>
    <t>3-1</t>
  </si>
  <si>
    <t>Manufacture</t>
  </si>
  <si>
    <t>3-2</t>
  </si>
  <si>
    <t>6-1</t>
  </si>
  <si>
    <t>Faculté de Médecine</t>
  </si>
  <si>
    <t>6-2</t>
  </si>
  <si>
    <t>IRMIS</t>
  </si>
  <si>
    <t>CAMPUS</t>
  </si>
  <si>
    <t>N° Site</t>
  </si>
  <si>
    <t>Campus</t>
  </si>
  <si>
    <t>TOTAL LOT N°1 (€HT)</t>
  </si>
  <si>
    <t>P3.1 – Primaire, chauffage et eau chaude sanitaire</t>
  </si>
  <si>
    <t>P3.2 – Ventilation et traitement d'air</t>
  </si>
  <si>
    <t>P3.3 – Climatisation et froid</t>
  </si>
  <si>
    <t>P2.4 – Autres prestations</t>
  </si>
  <si>
    <t>P2.5 – Maîtrise de l'énergie</t>
  </si>
  <si>
    <t>P3.4 – Autres matériels</t>
  </si>
  <si>
    <t>AUTRES INTERVENTIONS (TAUX HORAIRES ET COEFFICIENTS)</t>
  </si>
  <si>
    <r>
      <rPr>
        <b/>
        <sz val="11"/>
        <color theme="1"/>
        <rFont val="tahoma"/>
        <family val="2"/>
      </rPr>
      <t>LE TITULAIRE</t>
    </r>
    <r>
      <rPr>
        <sz val="11"/>
        <color theme="1"/>
        <rFont val="tahoma"/>
        <family val="2"/>
      </rPr>
      <t xml:space="preserve"> transmettra avec son offre les devis correspondant aux travaux décrits ci-dessous, intégrant notamment les parts main d’œuvre et fourniture. Ces devis respecteront les coefficients et taux de main d’œuvre définis en annexe 1.</t>
    </r>
  </si>
  <si>
    <r>
      <t xml:space="preserve">Conformément à l'article 6.3 du C.C.T.P, </t>
    </r>
    <r>
      <rPr>
        <b/>
        <sz val="10"/>
        <color rgb="FFFF0000"/>
        <rFont val="tahoma"/>
        <family val="2"/>
      </rPr>
      <t>LE TITULAIRE</t>
    </r>
    <r>
      <rPr>
        <sz val="10"/>
        <color rgb="FFFF0000"/>
        <rFont val="Tahoma"/>
        <family val="2"/>
      </rPr>
      <t xml:space="preserve"> est informé des principaux projets liés à l'évolution du patrimoine et aux raccordement à un réseau de chaleur. Le marché pourra être modifié, sans limite de montants, et ceci sans que </t>
    </r>
    <r>
      <rPr>
        <b/>
        <sz val="10"/>
        <color rgb="FFFF0000"/>
        <rFont val="tahoma"/>
        <family val="2"/>
      </rPr>
      <t>LE TITULAIRE</t>
    </r>
    <r>
      <rPr>
        <sz val="10"/>
        <color rgb="FFFF0000"/>
        <rFont val="Tahoma"/>
        <family val="2"/>
      </rPr>
      <t xml:space="preserve"> puisse demander la résiliation du marché au motif d'un déséquilibre économique.</t>
    </r>
  </si>
  <si>
    <t>ANNEXE 1 DU LOT N°1 – DECOMPOSITION INDICATIVE DES PRIX APPLIQUES POUR LA GESTION TRANSPARENTE DE LA GARANTIE TOTALE P3</t>
  </si>
  <si>
    <t>ANNEXE 2-A DU LOT N°1 - CIBLES THERMIQUES</t>
  </si>
  <si>
    <t>ANNEXE 2-B DU LOT N°1 - DECOMPOSITION DE PRIX GLOBALE ET FORFAITAIRE - PRESTATION P2 ET P3</t>
  </si>
  <si>
    <t>ANNEXE 3 DU LOT N°1 – MOYENS OPÉRATIONNELS MIS EN ŒUVRE POUR LES PRESTATIONS P2</t>
  </si>
  <si>
    <t>ANNEXE 4 DU LOT N°1 – CHIFFRAGE DES TRAVAUX PROGRAMMES P3.5</t>
  </si>
  <si>
    <t>ANNEXE 5 DU LOT N°1 - BORDEREAU A PRIX UNITAIRE (B.P.U) ET DETAIL QUANTITATIF ESTIMATIF (D.Q.E)</t>
  </si>
  <si>
    <t>Site</t>
  </si>
  <si>
    <t>Bâtiment</t>
  </si>
  <si>
    <t>Local technique</t>
  </si>
  <si>
    <t>Prestation</t>
  </si>
  <si>
    <t>Main d'œuvre (€HT)</t>
  </si>
  <si>
    <t>Fourniture (€HT)</t>
  </si>
  <si>
    <t>Total (€HT)</t>
  </si>
  <si>
    <t>Délai</t>
  </si>
  <si>
    <t>CAMPUS MANUFACTURE</t>
  </si>
  <si>
    <t>GI032789</t>
  </si>
  <si>
    <t>19800144662918</t>
  </si>
  <si>
    <t>GI122547</t>
  </si>
  <si>
    <t>19854703313614</t>
  </si>
  <si>
    <t>19856584533303</t>
  </si>
  <si>
    <t>GI032826</t>
  </si>
  <si>
    <t>GI032790</t>
  </si>
  <si>
    <t>GI032793 </t>
  </si>
  <si>
    <t>Inférieur à 200 €HT</t>
  </si>
  <si>
    <t>Compris au forfait P2</t>
  </si>
  <si>
    <t>Compris entre 200 €HT et inférieur à 1 500 €HT (exclus)</t>
  </si>
  <si>
    <t>Forges</t>
  </si>
  <si>
    <t>3-3</t>
  </si>
  <si>
    <t>Sciences Manufacture</t>
  </si>
  <si>
    <t>CPI puis PFI</t>
  </si>
  <si>
    <t>Remplacer la chaudière n°1 à la bibliothèque par la chaudière de l'IUT de Roanne</t>
  </si>
  <si>
    <t>Fourniture d'une PIRL qui sera utilisée pour l'entretien des trois CTA</t>
  </si>
  <si>
    <t>Chaufferie</t>
  </si>
  <si>
    <t>Installation d'une poignée et remplacement de la barre anti-panique sur la porte de la chaufferie</t>
  </si>
  <si>
    <t>Fourniture d'une PIRL qui sera utilisée pour l'entretien de la CTA</t>
  </si>
  <si>
    <t>Fourniture, pose et programmation Compteur Triphasé traversant Calibre 25 A(Certifié MID), communiquant en Modbus RS485</t>
  </si>
  <si>
    <t>Fourniture, pose et programmation Compteur Triphasé traversant Calibre 32 A (Certifié MID), communiquant en Modbus RS485</t>
  </si>
  <si>
    <t>Fourniture, pose et programmation Compteur Triphasé traversant Calibre 40 A (Certifié MID), communiquant en Modbus RS485</t>
  </si>
  <si>
    <t>Fourniture, pose et programmation Compteur Triphasé traversant Calibre 45 A (Certifié MID), communiquant en Modbus RS485</t>
  </si>
  <si>
    <t>Fourniture, pose et programmation Compteur Triphasé traversant Calibre 63 A (Certifié MID), communiquant en Modbus RS485</t>
  </si>
  <si>
    <t>Fourniture, pose et programmation Compteur Triphasé traversant Calibre 80 A (Certifié MID), communiquant en Modbus RS485</t>
  </si>
  <si>
    <t>Fourniture, pose et programmation Compteur Monophasé traversant Calibre 25 A(Certifié MID), communiquant en Modbus RS485</t>
  </si>
  <si>
    <t>Fourniture, pose et programmation Compteur Monophasé traversant Calibre 32 A (Certifié MID), communiquant en Modbus RS485</t>
  </si>
  <si>
    <t>Fourniture, pose et programmation Compteur Monophasé traversant Calibre 40 A (Certifié MID), communiquant en Modbus RS485</t>
  </si>
  <si>
    <t>Fourniture, pose et programmation Compteur Monophasé traversant Calibre 45 A (Certifié MID), communiquant en Modbus RS485</t>
  </si>
  <si>
    <t>Fourniture, pose et programmation Compteur Monophasé traversant Calibre 63 A (Certifié MID), communiquant en Modbus RS485</t>
  </si>
  <si>
    <t>Fourniture, pose et programmation Compteur Triphasé à mesure d'intensité déportés Calibre 25 A(Certifié MID), communiquant en Modbus RS485</t>
  </si>
  <si>
    <t>Fourniture, pose et programmation Compteur Triphasé à mesure d'intensité déportés Calibre 32 A (Certifié MID), communiquant en Modbus RS485</t>
  </si>
  <si>
    <t>Fourniture, pose et programmation Compteur Triphasé à mesure d'intensité déportés Calibre 40 A (Certifié MID), communiquant en Modbus RS485</t>
  </si>
  <si>
    <t>Fourniture, pose et programmation Compteur Triphasé à mesure d'intensité déportés Calibre 45 A (Certifié MID), communiquant en Modbus RS485</t>
  </si>
  <si>
    <t>Fourniture, pose et programmation Compteur Triphasé à mesure d'intensité déportés Calibre 63 A (Certifié MID), communiquant en Modbus RS485</t>
  </si>
  <si>
    <t>Fourniture, pose et programmation Compteur Triphasé à mesure d'intensité déportés Calibre 80 A (Certifié MID), communiquant en Modbus RS485</t>
  </si>
  <si>
    <t>Fourniture, pose et programmation Compteur Triphasé à mesure d'intensité déportés Calibre 100 A (Certifié MID), communiquant en Modbus RS485</t>
  </si>
  <si>
    <t>Fourniture, pose et programmation Compteur Triphasé à mesure d'intensité déportés Calibre 125 A (Certifié MID), communiquant en Modbus RS485</t>
  </si>
  <si>
    <t>Fourniture, pose et programmation Compteur Triphasé à mesure d'intensité déportés Calibre 160 A (Certifié MID), communiquant en Modbus RS485</t>
  </si>
  <si>
    <t>Fourniture, pose et programmation Compteur Triphasé à mesure d'intensité déportés Calibre 200 A (Certifié MID), communiquant en Modbus RS485</t>
  </si>
  <si>
    <t>Fourniture, pose et programmation Compteur Triphasé à mesure d'intensité déportés Calibre 250 A (Certifié MID), communiquant en Modbus RS485</t>
  </si>
  <si>
    <t>Fourniture, pose et programmation Compteur Triphasé à mesure d'intensité déportés Calibre 400 A (Certifié MID), communiquant en Modbus RS485</t>
  </si>
  <si>
    <t>Fourniture, pose et programmation Compteur Triphasé à mesure d'intensité déportés Calibre 600 A (Certifié MID), communiquant en Modbus RS485</t>
  </si>
  <si>
    <t>AM-034</t>
  </si>
  <si>
    <t>AM-035</t>
  </si>
  <si>
    <t>AM-036</t>
  </si>
  <si>
    <t>AM-037</t>
  </si>
  <si>
    <t>AM-038</t>
  </si>
  <si>
    <t>AM-039</t>
  </si>
  <si>
    <t>AM-040</t>
  </si>
  <si>
    <t>AM-041</t>
  </si>
  <si>
    <t>AM-042</t>
  </si>
  <si>
    <t>TYPE D'ENERGIE</t>
  </si>
  <si>
    <t>ECS incluse dans les consonmmations fournies ?</t>
  </si>
  <si>
    <t>Ecart-type</t>
  </si>
  <si>
    <t>DJUo contractuels</t>
  </si>
  <si>
    <t>NB marché = consommation moyenne chauffage corrigée DJU</t>
  </si>
  <si>
    <t>Unités du NB</t>
  </si>
  <si>
    <t>Remarque</t>
  </si>
  <si>
    <t>CONSOMMATIONS ECS (m3)</t>
  </si>
  <si>
    <t>DJU</t>
  </si>
  <si>
    <t>Moyenne ou saison(s) prise(s) en compre selon la remarque précisée</t>
  </si>
  <si>
    <t>Gaz</t>
  </si>
  <si>
    <t>NON</t>
  </si>
  <si>
    <t>MWh PCS</t>
  </si>
  <si>
    <t>OUI</t>
  </si>
  <si>
    <t>CP puis PF</t>
  </si>
  <si>
    <t>2022-23</t>
  </si>
  <si>
    <t>2023-24</t>
  </si>
  <si>
    <t>2024-25</t>
  </si>
  <si>
    <t>Réseau de chaleur</t>
  </si>
  <si>
    <t>Saison 2024-25
prise en compte pour le NB</t>
  </si>
  <si>
    <t>Consommation Chauffage (MWhPCS/an pour le gaz et MWhu pour le chauffage urbain)</t>
  </si>
  <si>
    <t>Consommation ECS (MWhPCS/an pour le gaz et MWhu pour le chauffage urbain)</t>
  </si>
  <si>
    <t>q
(MWhPCS/m3 ou MWhutile/m3)</t>
  </si>
  <si>
    <t>Consommation Gaz (MWh PCS)
ou énergie utile pour les sites au réseau de chaleur (MWhu)</t>
  </si>
  <si>
    <t>Ratio
MWhPCS/DJU
MWhu/DJU</t>
  </si>
  <si>
    <t>Michelet (77, rue Michelet)</t>
  </si>
  <si>
    <t>ACCOMPAGNEMENT GLOBAL DESP</t>
  </si>
  <si>
    <t>Ensemble</t>
  </si>
  <si>
    <r>
      <t xml:space="preserve">Conformément à l'article 6.3 du C.C.T.P, </t>
    </r>
    <r>
      <rPr>
        <b/>
        <sz val="10"/>
        <rFont val="Tahoma"/>
        <family val="2"/>
      </rPr>
      <t>LE TITULAIRE</t>
    </r>
    <r>
      <rPr>
        <sz val="10"/>
        <rFont val="Tahoma"/>
        <family val="2"/>
      </rPr>
      <t xml:space="preserve"> est informé des principaux projets liés à l'évolution du patrimoine et aux raccordement à un réseau de chaleur. Le marché pourra être modifié, sans limite de montants, et ceci sans que </t>
    </r>
    <r>
      <rPr>
        <b/>
        <sz val="10"/>
        <rFont val="Tahoma"/>
        <family val="2"/>
      </rPr>
      <t>LE TITULAIRE</t>
    </r>
    <r>
      <rPr>
        <sz val="10"/>
        <rFont val="Tahoma"/>
        <family val="2"/>
      </rPr>
      <t xml:space="preserve"> puisse demander la résiliation du marché au motif d'un déséquilibre économique.</t>
    </r>
  </si>
  <si>
    <t>Quantiyé prévisionnelle moyenne annuelle (MWhPCS)</t>
  </si>
  <si>
    <t>TICGN 
(15,43 €HT/MWHpcs)</t>
  </si>
  <si>
    <t>La cible sera définie en cours de marché compte tenu que le site a été livré récemment.</t>
  </si>
  <si>
    <t>2026-27</t>
  </si>
  <si>
    <t>2027-28</t>
  </si>
  <si>
    <t>2028-29</t>
  </si>
  <si>
    <t>2029-30</t>
  </si>
  <si>
    <t>NB contractuel gaz (engagement du titulaire)
MWhPCS/an pour le gaz et MWhu pour le chauffage urbain</t>
  </si>
  <si>
    <t>2030-31</t>
  </si>
  <si>
    <t>2 rue Tréfilerie (Bâtiment AEFGMKL Tréfilerie)</t>
  </si>
  <si>
    <t>Michelet</t>
  </si>
  <si>
    <t>Bâtiment D Tréfilerie</t>
  </si>
  <si>
    <t>Bâtiment R Tréfilerie</t>
  </si>
  <si>
    <t>Bâtiment O Tréfilerie (BU Tréfilerie)</t>
  </si>
  <si>
    <t>Atelier</t>
  </si>
  <si>
    <t>Denis Papin</t>
  </si>
  <si>
    <t>CAMPUS MEDECINE</t>
  </si>
  <si>
    <t>P2.6</t>
  </si>
  <si>
    <t>TOTAL P2 + P3 €TTC</t>
  </si>
  <si>
    <t>PRIX ANNUELS P2 ET P3 DU 01/05/2026 AU 31/12/2027</t>
  </si>
  <si>
    <t>PRIX ANNUELS P2 ET P3 DU 01/01/2028 AU 31/12/2031</t>
  </si>
  <si>
    <t>TOTAL P1 (€TTC)</t>
  </si>
  <si>
    <t>TVA à 5,5%
€ TTC</t>
  </si>
  <si>
    <t>TVA à 20%
€ TTC</t>
  </si>
  <si>
    <t>Total
€ TTC</t>
  </si>
  <si>
    <t>P1 ANNUEL</t>
  </si>
  <si>
    <t>TOTAL P1 du 01/05/2026 au 31/12/2027
(€TTC)</t>
  </si>
  <si>
    <t>P1 SUR LA DUREE DU MARCHE</t>
  </si>
  <si>
    <t>PRIX SUR LA DUREE DU MARCHE</t>
  </si>
  <si>
    <t xml:space="preserve"> DU 01/05/2026 AU 31/12/2027</t>
  </si>
  <si>
    <t>P2 TOTAL €HT/AN</t>
  </si>
  <si>
    <t>P3 TOTAL €HT/AN</t>
  </si>
  <si>
    <t>TOTAL P2 + P3 €HT/AN</t>
  </si>
  <si>
    <t>TOTAL P2 + P3 €TTC/AN</t>
  </si>
  <si>
    <t>DU 01/01/2028 AU 31/12/2031</t>
  </si>
  <si>
    <t>TOTAL SUR LA DUREE DU MARCHE</t>
  </si>
  <si>
    <t>Bâtiment K</t>
  </si>
  <si>
    <t>Remplacement de la chaudière n°3 et du brûleur correspondant par une pompe à chaleur aérothermique et installation du comptage nécessaire pour le suivi énergétique</t>
  </si>
  <si>
    <t>Remplacement du maintien de pression</t>
  </si>
  <si>
    <t>Installation d'un pot à boues magnétique</t>
  </si>
  <si>
    <t>Installation d'un dégazeur</t>
  </si>
  <si>
    <t>Maison de l'université</t>
  </si>
  <si>
    <t>Niveau 6</t>
  </si>
  <si>
    <t>CTA</t>
  </si>
  <si>
    <t>TOTAL D.Q.E €HT</t>
  </si>
  <si>
    <t>TOTAL D.Q.E €TTC</t>
  </si>
  <si>
    <t>P2.6 – GMAO Fourniture, renseignement, mise en place, suivi d'une GMAO de type SAM FM y compris abonnements de type Smart-SAM ou équivalent nécessaires pour les téléphones des techniciens de l'exploitant.
Fourniture de la GMAO commune aux lots 1 et 2.</t>
  </si>
  <si>
    <t>Coût (€ HT/équipement)</t>
  </si>
  <si>
    <t>Le coût indiqué comprend l'ensemble des prestations relatives au suivi des Equipements Sous Pression pour l'ensemble des équipements concernés par la réglementation (compresseurs, groupes froids...) compris dans le périmètre des installations confié au TITULAIRE :
- Rédaction d’un plan d’inspection (PI) par un organisme habilité
- Réalisation de la vérification initiale (VI)
- Réalisation de la visite périodique
- Réalisation de la visite de requalification
- L'accompagnement sur le suivi des périodicités réglementaires
- Constitution des dossiers d’exploitation de suivi des ESP
- Toute autre démarche nécessaire ou contrôle dans le cadre du suivi des équipements sous-pression</t>
  </si>
  <si>
    <t>Fourniture et installation d’un disconnecteur BA</t>
  </si>
  <si>
    <t>Fourniture et installation d’un clapet EA</t>
  </si>
  <si>
    <t>Fourniture et installation d’un compteur d’énergie à ultrasons (avec débit mètre, sondes et mise en service)</t>
  </si>
  <si>
    <t>Fourniture et installation d’un compteur volumétrique</t>
  </si>
  <si>
    <t>Fourniture et installation d’un compteur électrique monophasé traversant</t>
  </si>
  <si>
    <t>Fourniture et installation d’un compteur électrique triphasé traversant</t>
  </si>
  <si>
    <t>Fourniture et installation d’un compteur électrique triphasé à mesure d'intensité déportés par tores ouvrants</t>
  </si>
  <si>
    <t>Mise en place d’un onduleur (&lt; 6kVa) pour l’électrovanne gaz</t>
  </si>
  <si>
    <t>Onduleur pour sécurisation de la GTC (&lt; 6kVa)</t>
  </si>
  <si>
    <t>Analyse légionelle (prélèvement, analyse et rapport).</t>
  </si>
  <si>
    <t>Prix par point supplémentaire d'analyse</t>
  </si>
  <si>
    <t>Pour des fournitures d'un prix unitaire inférieur à 1 500 €HT</t>
  </si>
  <si>
    <t>C-018</t>
  </si>
  <si>
    <t>C-019</t>
  </si>
  <si>
    <t>C-020</t>
  </si>
  <si>
    <t>C-021</t>
  </si>
  <si>
    <t>AM-048</t>
  </si>
  <si>
    <t>AM-049</t>
  </si>
  <si>
    <t>AM-043</t>
  </si>
  <si>
    <t>AM-044</t>
  </si>
  <si>
    <t>AM-045</t>
  </si>
  <si>
    <t>AM-046</t>
  </si>
  <si>
    <t>AM-047</t>
  </si>
  <si>
    <t>OFFRE DE BASE PRIX P1</t>
  </si>
  <si>
    <t>Nombre de jours</t>
  </si>
  <si>
    <t>PAS D'INTERESSEMENT, SUIVI ENERGETIQUE UNIQUEMENT</t>
  </si>
  <si>
    <t>Saisons 2023-24 et 2024-25
prises en compte pour le NB</t>
  </si>
  <si>
    <t>Cellules à compléter : NB contractuel</t>
  </si>
  <si>
    <r>
      <t>Référence PEG MA</t>
    </r>
    <r>
      <rPr>
        <b/>
        <vertAlign val="subscript"/>
        <sz val="9"/>
        <color theme="0"/>
        <rFont val="Tahoma"/>
        <family val="2"/>
      </rPr>
      <t>0</t>
    </r>
    <r>
      <rPr>
        <b/>
        <sz val="9"/>
        <color theme="0"/>
        <rFont val="tahoma"/>
        <family val="2"/>
      </rPr>
      <t xml:space="preserve"> (€HT/MWH</t>
    </r>
    <r>
      <rPr>
        <b/>
        <vertAlign val="subscript"/>
        <sz val="10"/>
        <color theme="0"/>
        <rFont val="Tahoma"/>
        <family val="2"/>
      </rPr>
      <t>PCS</t>
    </r>
    <r>
      <rPr>
        <b/>
        <sz val="10"/>
        <color theme="0"/>
        <rFont val="Tahoma"/>
        <family val="2"/>
      </rPr>
      <t>)</t>
    </r>
  </si>
  <si>
    <r>
      <t>P0</t>
    </r>
    <r>
      <rPr>
        <b/>
        <vertAlign val="subscript"/>
        <sz val="10"/>
        <color theme="0"/>
        <rFont val="Tahoma"/>
        <family val="2"/>
      </rPr>
      <t>0</t>
    </r>
    <r>
      <rPr>
        <b/>
        <sz val="10"/>
        <color theme="0"/>
        <rFont val="Tahoma"/>
        <family val="2"/>
      </rPr>
      <t xml:space="preserve"> (€HT/MWH</t>
    </r>
    <r>
      <rPr>
        <b/>
        <vertAlign val="subscript"/>
        <sz val="10"/>
        <color theme="0"/>
        <rFont val="Tahoma"/>
        <family val="2"/>
      </rPr>
      <t>PCS</t>
    </r>
    <r>
      <rPr>
        <b/>
        <sz val="10"/>
        <color theme="0"/>
        <rFont val="Tahoma"/>
        <family val="2"/>
      </rPr>
      <t>)</t>
    </r>
  </si>
  <si>
    <r>
      <t>Obligation CEE</t>
    </r>
    <r>
      <rPr>
        <b/>
        <vertAlign val="subscript"/>
        <sz val="9"/>
        <color theme="0"/>
        <rFont val="Tahoma"/>
        <family val="2"/>
      </rPr>
      <t>0</t>
    </r>
    <r>
      <rPr>
        <b/>
        <sz val="9"/>
        <color theme="0"/>
        <rFont val="tahoma"/>
        <family val="2"/>
      </rPr>
      <t xml:space="preserve"> (€HT/MWHpcs)</t>
    </r>
  </si>
  <si>
    <r>
      <t>Terme fixe Distribution</t>
    </r>
    <r>
      <rPr>
        <b/>
        <vertAlign val="subscript"/>
        <sz val="10"/>
        <color theme="0"/>
        <rFont val="Tahoma"/>
        <family val="2"/>
      </rPr>
      <t>0</t>
    </r>
    <r>
      <rPr>
        <b/>
        <sz val="10"/>
        <color theme="0"/>
        <rFont val="Tahoma"/>
        <family val="2"/>
      </rPr>
      <t xml:space="preserve"> (€HT)</t>
    </r>
  </si>
  <si>
    <r>
      <t>Terme fixe Trransport</t>
    </r>
    <r>
      <rPr>
        <b/>
        <vertAlign val="subscript"/>
        <sz val="10"/>
        <color theme="0"/>
        <rFont val="Tahoma"/>
        <family val="2"/>
      </rPr>
      <t>0</t>
    </r>
    <r>
      <rPr>
        <b/>
        <sz val="10"/>
        <color theme="0"/>
        <rFont val="Tahoma"/>
        <family val="2"/>
      </rPr>
      <t xml:space="preserve"> (€HT)</t>
    </r>
  </si>
  <si>
    <r>
      <rPr>
        <sz val="10"/>
        <color rgb="FFFF0000"/>
        <rFont val="Tahoma"/>
        <family val="2"/>
      </rPr>
      <t>(2)</t>
    </r>
    <r>
      <rPr>
        <sz val="10"/>
        <color theme="1"/>
        <rFont val="Tahoma"/>
        <family val="2"/>
      </rPr>
      <t xml:space="preserve"> Montant de la part abonnement = terme fixe distribution</t>
    </r>
    <r>
      <rPr>
        <vertAlign val="subscript"/>
        <sz val="10"/>
        <color theme="1"/>
        <rFont val="tahoma"/>
        <family val="2"/>
      </rPr>
      <t>0</t>
    </r>
    <r>
      <rPr>
        <sz val="10"/>
        <color theme="1"/>
        <rFont val="Tahoma"/>
        <family val="2"/>
      </rPr>
      <t xml:space="preserve"> + terme fixe transport</t>
    </r>
    <r>
      <rPr>
        <vertAlign val="subscript"/>
        <sz val="10"/>
        <color theme="1"/>
        <rFont val="tahoma"/>
        <family val="2"/>
      </rPr>
      <t>0</t>
    </r>
    <r>
      <rPr>
        <sz val="10"/>
        <color theme="1"/>
        <rFont val="Tahoma"/>
        <family val="2"/>
      </rPr>
      <t xml:space="preserve"> + CTA</t>
    </r>
  </si>
  <si>
    <r>
      <rPr>
        <sz val="10"/>
        <color rgb="FFFF0000"/>
        <rFont val="Tahoma"/>
        <family val="2"/>
      </rPr>
      <t>(1)</t>
    </r>
    <r>
      <rPr>
        <sz val="10"/>
        <rFont val="Tahoma"/>
        <family val="2"/>
      </rPr>
      <t xml:space="preserve"> Montant de la part consommation = (P0 + Référence PEG MA</t>
    </r>
    <r>
      <rPr>
        <vertAlign val="subscript"/>
        <sz val="10"/>
        <rFont val="Tahoma"/>
        <family val="2"/>
      </rPr>
      <t>0</t>
    </r>
    <r>
      <rPr>
        <sz val="10"/>
        <rFont val="Tahoma"/>
        <family val="2"/>
      </rPr>
      <t xml:space="preserve"> + terme variable acheminement DTV</t>
    </r>
    <r>
      <rPr>
        <vertAlign val="subscript"/>
        <sz val="10"/>
        <rFont val="Tahoma"/>
        <family val="2"/>
      </rPr>
      <t>0</t>
    </r>
    <r>
      <rPr>
        <sz val="10"/>
        <rFont val="Tahoma"/>
        <family val="2"/>
      </rPr>
      <t xml:space="preserve"> + obligation CEE</t>
    </r>
    <r>
      <rPr>
        <vertAlign val="subscript"/>
        <sz val="10"/>
        <rFont val="Tahoma"/>
        <family val="2"/>
      </rPr>
      <t>0</t>
    </r>
    <r>
      <rPr>
        <sz val="10"/>
        <rFont val="Tahoma"/>
        <family val="2"/>
      </rPr>
      <t xml:space="preserve"> + TICGN) x QT</t>
    </r>
  </si>
  <si>
    <r>
      <t>Terme variable d'acheminement DTV</t>
    </r>
    <r>
      <rPr>
        <b/>
        <vertAlign val="subscript"/>
        <sz val="8"/>
        <color theme="0"/>
        <rFont val="Tahoma"/>
        <family val="2"/>
      </rPr>
      <t>0</t>
    </r>
    <r>
      <rPr>
        <b/>
        <sz val="8"/>
        <color theme="0"/>
        <rFont val="tahoma"/>
        <family val="2"/>
      </rPr>
      <t xml:space="preserve"> (€HT/MWHpcs)</t>
    </r>
  </si>
  <si>
    <t>ANNEXE 2-B DU LOT N°1 - DECOMPOSITION DE PRIX GLOBALE ET FORFAITAIRE - PRESTATION P1</t>
  </si>
  <si>
    <t>Remplacement de la VMC du niveau 5 et du niveau 6 par un équipement modulable et acoustique</t>
  </si>
  <si>
    <t>Toiture</t>
  </si>
  <si>
    <t>Remplacement des 3 splits au R22 en toiture de la BU</t>
  </si>
  <si>
    <t>K</t>
  </si>
  <si>
    <t>Sous station</t>
  </si>
  <si>
    <t>Electrification du ballon ECS du Crous</t>
  </si>
  <si>
    <t>Raccordement de la vidange du ballon ECS</t>
  </si>
  <si>
    <t>CAMPUS SANTE INNOVATION</t>
  </si>
  <si>
    <t>Mise en place d’un DRAG’EAU sur le reseau CTA permettant un désembouage lent de l’installation</t>
  </si>
  <si>
    <t>TOTAL P3.5 €HT</t>
  </si>
  <si>
    <t>TOTAL P3.5 €TTC</t>
  </si>
  <si>
    <t>RECAPITULATIF MONTANT P3.5</t>
  </si>
  <si>
    <t>Le coût indiqué comprend l'ensemble des prestations relatives aux travaux programmés P3.5 mentionné dans l'axe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</si>
</sst>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 _€_-;\-* #,##0.00\ _€_-;_-* &quot;-&quot;??\ _€_-;_-@_-"/>
    <numFmt numFmtId="164" formatCode="#,##0.000"/>
    <numFmt numFmtId="165" formatCode="#,##0.00\ &quot;€&quot;"/>
    <numFmt numFmtId="166" formatCode="0.000"/>
    <numFmt numFmtId="167" formatCode="0.0%"/>
  </numFmts>
  <fonts count="48" x14ac:knownFonts="1">
    <font>
      <sz val="11"/>
      <color theme="1"/>
      <name val="Calibri"/>
      <family val="2"/>
      <scheme val="minor"/>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b/>
      <sz val="11"/>
      <color theme="0"/>
      <name val="tahoma"/>
      <family val="2"/>
    </font>
    <font>
      <b/>
      <sz val="10"/>
      <color theme="1"/>
      <name val="Tahoma"/>
      <family val="2"/>
    </font>
    <font>
      <sz val="10"/>
      <color theme="1"/>
      <name val="Tahoma"/>
      <family val="2"/>
    </font>
    <font>
      <sz val="10"/>
      <name val="Tahoma"/>
      <family val="2"/>
    </font>
    <font>
      <b/>
      <sz val="10"/>
      <color rgb="FF000000"/>
      <name val="Tahoma"/>
      <family val="2"/>
    </font>
    <font>
      <sz val="10"/>
      <color rgb="FF000000"/>
      <name val="Tahoma"/>
      <family val="2"/>
    </font>
    <font>
      <b/>
      <sz val="10"/>
      <color rgb="FFFFFFFF"/>
      <name val="Tahoma"/>
      <family val="2"/>
    </font>
    <font>
      <sz val="11"/>
      <color theme="1"/>
      <name val="Calibri"/>
      <family val="2"/>
      <scheme val="minor"/>
    </font>
    <font>
      <b/>
      <sz val="10"/>
      <color theme="0"/>
      <name val="Tahoma"/>
      <family val="2"/>
    </font>
    <font>
      <sz val="10"/>
      <name val="Arial"/>
      <family val="2"/>
    </font>
    <font>
      <sz val="10"/>
      <color rgb="FFFF0000"/>
      <name val="Tahoma"/>
      <family val="2"/>
    </font>
    <font>
      <b/>
      <sz val="9"/>
      <color theme="0"/>
      <name val="tahoma"/>
      <family val="2"/>
    </font>
    <font>
      <b/>
      <sz val="10"/>
      <color rgb="FFFF0000"/>
      <name val="tahoma"/>
      <family val="2"/>
    </font>
    <font>
      <b/>
      <sz val="10"/>
      <name val="Tahoma"/>
      <family val="2"/>
    </font>
    <font>
      <b/>
      <vertAlign val="subscript"/>
      <sz val="10"/>
      <color theme="0"/>
      <name val="Tahoma"/>
      <family val="2"/>
    </font>
    <font>
      <b/>
      <sz val="11"/>
      <color theme="1"/>
      <name val="tahoma"/>
      <family val="2"/>
    </font>
    <font>
      <b/>
      <sz val="18"/>
      <color theme="1"/>
      <name val="Tahoma"/>
      <family val="2"/>
    </font>
    <font>
      <u/>
      <sz val="11"/>
      <color theme="1"/>
      <name val="Tahoma"/>
      <family val="2"/>
    </font>
    <font>
      <sz val="11"/>
      <name val="tahoma"/>
      <family val="2"/>
    </font>
    <font>
      <b/>
      <sz val="11"/>
      <name val="Tahoma"/>
      <family val="2"/>
    </font>
    <font>
      <vertAlign val="superscript"/>
      <sz val="11"/>
      <color theme="1"/>
      <name val="Tahoma"/>
      <family val="2"/>
    </font>
    <font>
      <b/>
      <sz val="11"/>
      <name val="Calibri"/>
      <family val="2"/>
      <scheme val="minor"/>
    </font>
    <font>
      <b/>
      <sz val="11"/>
      <color theme="1"/>
      <name val="Calibri"/>
      <family val="2"/>
      <scheme val="minor"/>
    </font>
    <font>
      <u/>
      <sz val="11"/>
      <color theme="0"/>
      <name val="tahoma"/>
      <family val="2"/>
    </font>
    <font>
      <sz val="10"/>
      <color theme="0"/>
      <name val="Tahoma"/>
      <family val="2"/>
    </font>
    <font>
      <sz val="8"/>
      <name val="Calibri"/>
      <family val="2"/>
      <scheme val="minor"/>
    </font>
    <font>
      <sz val="11"/>
      <color theme="1"/>
      <name val="Times New Roman"/>
      <family val="1"/>
    </font>
    <font>
      <sz val="12"/>
      <color theme="1"/>
      <name val="Times New Roman"/>
      <family val="1"/>
    </font>
    <font>
      <b/>
      <sz val="11"/>
      <color theme="0"/>
      <name val="Times New Roman"/>
      <family val="1"/>
    </font>
    <font>
      <b/>
      <sz val="11"/>
      <name val="Times New Roman"/>
      <family val="1"/>
    </font>
    <font>
      <i/>
      <sz val="12"/>
      <color theme="1"/>
      <name val="Times New Roman"/>
      <family val="1"/>
    </font>
    <font>
      <b/>
      <sz val="11"/>
      <color theme="1"/>
      <name val="Times New Roman"/>
      <family val="1"/>
    </font>
    <font>
      <b/>
      <sz val="8"/>
      <color theme="0"/>
      <name val="tahoma"/>
      <family val="2"/>
    </font>
    <font>
      <vertAlign val="subscript"/>
      <sz val="10"/>
      <color theme="1"/>
      <name val="tahoma"/>
      <family val="2"/>
    </font>
    <font>
      <vertAlign val="subscript"/>
      <sz val="10"/>
      <name val="Tahoma"/>
      <family val="2"/>
    </font>
    <font>
      <b/>
      <vertAlign val="subscript"/>
      <sz val="9"/>
      <color theme="0"/>
      <name val="Tahoma"/>
      <family val="2"/>
    </font>
    <font>
      <b/>
      <vertAlign val="subscript"/>
      <sz val="8"/>
      <color theme="0"/>
      <name val="Tahoma"/>
      <family val="2"/>
    </font>
    <font>
      <sz val="11"/>
      <color rgb="FF000000"/>
      <name val="Calibri"/>
      <family val="2"/>
      <scheme val="minor"/>
    </font>
  </fonts>
  <fills count="19">
    <fill>
      <patternFill patternType="none"/>
    </fill>
    <fill>
      <patternFill patternType="gray125"/>
    </fill>
    <fill>
      <patternFill patternType="solid">
        <fgColor rgb="FF4F81BD"/>
        <bgColor indexed="64"/>
      </patternFill>
    </fill>
    <fill>
      <patternFill patternType="solid">
        <fgColor theme="4"/>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6"/>
        <bgColor indexed="64"/>
      </patternFill>
    </fill>
    <fill>
      <patternFill patternType="solid">
        <fgColor theme="1" tint="0.34998626667073579"/>
        <bgColor indexed="64"/>
      </patternFill>
    </fill>
    <fill>
      <patternFill patternType="solid">
        <fgColor theme="7"/>
        <bgColor theme="7"/>
      </patternFill>
    </fill>
    <fill>
      <patternFill patternType="solid">
        <fgColor rgb="FF506E6E"/>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E4DFEC"/>
        <bgColor rgb="FFE4DFEC"/>
      </patternFill>
    </fill>
  </fills>
  <borders count="86">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medium">
        <color indexed="64"/>
      </bottom>
      <diagonal/>
    </border>
    <border>
      <left style="dashed">
        <color indexed="64"/>
      </left>
      <right style="dashed">
        <color indexed="64"/>
      </right>
      <top style="medium">
        <color indexed="64"/>
      </top>
      <bottom style="hair">
        <color indexed="64"/>
      </bottom>
      <diagonal/>
    </border>
    <border>
      <left style="dashed">
        <color indexed="64"/>
      </left>
      <right style="dashed">
        <color indexed="64"/>
      </right>
      <top style="hair">
        <color indexed="64"/>
      </top>
      <bottom style="hair">
        <color indexed="64"/>
      </bottom>
      <diagonal/>
    </border>
    <border>
      <left style="medium">
        <color indexed="64"/>
      </left>
      <right/>
      <top style="thin">
        <color indexed="64"/>
      </top>
      <bottom/>
      <diagonal/>
    </border>
    <border>
      <left style="dashed">
        <color indexed="64"/>
      </left>
      <right style="medium">
        <color indexed="64"/>
      </right>
      <top style="medium">
        <color indexed="64"/>
      </top>
      <bottom style="hair">
        <color indexed="64"/>
      </bottom>
      <diagonal/>
    </border>
    <border>
      <left style="dashed">
        <color indexed="64"/>
      </left>
      <right style="medium">
        <color indexed="64"/>
      </right>
      <top style="hair">
        <color indexed="64"/>
      </top>
      <bottom style="hair">
        <color indexed="64"/>
      </bottom>
      <diagonal/>
    </border>
    <border>
      <left/>
      <right style="medium">
        <color indexed="64"/>
      </right>
      <top style="thin">
        <color indexed="64"/>
      </top>
      <bottom/>
      <diagonal/>
    </border>
    <border>
      <left style="medium">
        <color indexed="64"/>
      </left>
      <right style="dashed">
        <color indexed="64"/>
      </right>
      <top style="medium">
        <color indexed="64"/>
      </top>
      <bottom style="hair">
        <color indexed="64"/>
      </bottom>
      <diagonal/>
    </border>
    <border>
      <left style="medium">
        <color indexed="64"/>
      </left>
      <right style="dashed">
        <color indexed="64"/>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dashed">
        <color indexed="64"/>
      </right>
      <top style="hair">
        <color indexed="64"/>
      </top>
      <bottom/>
      <diagonal/>
    </border>
    <border>
      <left style="dashed">
        <color indexed="64"/>
      </left>
      <right style="dashed">
        <color indexed="64"/>
      </right>
      <top style="hair">
        <color indexed="64"/>
      </top>
      <bottom/>
      <diagonal/>
    </border>
    <border>
      <left style="dashed">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top/>
      <bottom style="medium">
        <color indexed="64"/>
      </bottom>
      <diagonal/>
    </border>
  </borders>
  <cellStyleXfs count="12">
    <xf numFmtId="0" fontId="0" fillId="0" borderId="0"/>
    <xf numFmtId="0" fontId="13" fillId="0" borderId="0"/>
    <xf numFmtId="0" fontId="8" fillId="0" borderId="0"/>
    <xf numFmtId="0" fontId="17" fillId="0" borderId="0"/>
    <xf numFmtId="44" fontId="17" fillId="0" borderId="0" applyFont="0" applyFill="0" applyBorder="0" applyAlignment="0" applyProtection="0"/>
    <xf numFmtId="0" fontId="7" fillId="0" borderId="0"/>
    <xf numFmtId="0" fontId="19" fillId="0" borderId="0">
      <alignment vertical="center"/>
    </xf>
    <xf numFmtId="43" fontId="19" fillId="0" borderId="0" applyFont="0" applyFill="0" applyBorder="0" applyAlignment="0" applyProtection="0"/>
    <xf numFmtId="9" fontId="17" fillId="0" borderId="0" applyFont="0" applyFill="0" applyBorder="0" applyAlignment="0" applyProtection="0"/>
    <xf numFmtId="0" fontId="1" fillId="0" borderId="0"/>
    <xf numFmtId="44" fontId="17" fillId="0" borderId="0" applyFont="0" applyFill="0" applyBorder="0" applyAlignment="0" applyProtection="0"/>
    <xf numFmtId="0" fontId="1" fillId="0" borderId="0"/>
  </cellStyleXfs>
  <cellXfs count="391">
    <xf numFmtId="0" fontId="0" fillId="0" borderId="0" xfId="0"/>
    <xf numFmtId="0" fontId="9" fillId="0" borderId="0" xfId="0" applyFont="1"/>
    <xf numFmtId="0" fontId="15" fillId="0" borderId="13" xfId="0" applyFont="1" applyBorder="1" applyAlignment="1">
      <alignment horizontal="center" vertical="center" wrapText="1"/>
    </xf>
    <xf numFmtId="0" fontId="16" fillId="2" borderId="21" xfId="0" applyFont="1" applyFill="1" applyBorder="1" applyAlignment="1">
      <alignment horizontal="center" vertical="center" wrapText="1"/>
    </xf>
    <xf numFmtId="0" fontId="16" fillId="2" borderId="17" xfId="0" applyFont="1" applyFill="1" applyBorder="1" applyAlignment="1">
      <alignment horizontal="center" vertical="center" wrapText="1"/>
    </xf>
    <xf numFmtId="44" fontId="14" fillId="0" borderId="22" xfId="4" applyFont="1" applyBorder="1" applyAlignment="1">
      <alignment horizontal="center" vertical="center" wrapText="1"/>
    </xf>
    <xf numFmtId="0" fontId="16" fillId="2" borderId="5" xfId="0" applyFont="1" applyFill="1" applyBorder="1" applyAlignment="1">
      <alignment horizontal="center" vertical="center" wrapText="1"/>
    </xf>
    <xf numFmtId="44" fontId="15" fillId="0" borderId="4" xfId="4" applyFont="1" applyFill="1" applyBorder="1" applyAlignment="1">
      <alignment horizontal="center" vertical="center" wrapText="1"/>
    </xf>
    <xf numFmtId="44" fontId="14" fillId="0" borderId="23" xfId="4" applyFont="1" applyBorder="1" applyAlignment="1">
      <alignment horizontal="center" vertical="center" wrapText="1"/>
    </xf>
    <xf numFmtId="0" fontId="12" fillId="0" borderId="0" xfId="0" applyFont="1" applyAlignment="1">
      <alignment vertical="center"/>
    </xf>
    <xf numFmtId="0" fontId="11" fillId="4" borderId="21" xfId="0" applyFont="1" applyFill="1" applyBorder="1" applyAlignment="1">
      <alignment horizontal="center" vertical="center" wrapText="1"/>
    </xf>
    <xf numFmtId="0" fontId="11" fillId="4" borderId="17" xfId="0" applyFont="1" applyFill="1" applyBorder="1" applyAlignment="1">
      <alignment horizontal="center" vertical="center" wrapText="1"/>
    </xf>
    <xf numFmtId="44" fontId="15" fillId="0" borderId="12" xfId="4" applyFont="1" applyFill="1" applyBorder="1" applyAlignment="1">
      <alignment horizontal="center" vertical="center" wrapText="1"/>
    </xf>
    <xf numFmtId="0" fontId="16" fillId="2" borderId="31" xfId="0" applyFont="1" applyFill="1" applyBorder="1" applyAlignment="1">
      <alignment horizontal="center" vertical="center" wrapText="1"/>
    </xf>
    <xf numFmtId="44" fontId="14" fillId="0" borderId="32" xfId="4" applyFont="1" applyBorder="1" applyAlignment="1">
      <alignment horizontal="center" vertical="center" wrapText="1"/>
    </xf>
    <xf numFmtId="0" fontId="11" fillId="4" borderId="18" xfId="0" applyFont="1" applyFill="1" applyBorder="1" applyAlignment="1">
      <alignment horizontal="center" vertical="center" wrapText="1"/>
    </xf>
    <xf numFmtId="44" fontId="15" fillId="0" borderId="14" xfId="4" applyFont="1" applyFill="1" applyBorder="1" applyAlignment="1">
      <alignment horizontal="center" vertical="center" wrapText="1"/>
    </xf>
    <xf numFmtId="44" fontId="15" fillId="0" borderId="15" xfId="4" applyFont="1" applyFill="1" applyBorder="1" applyAlignment="1">
      <alignment horizontal="center" vertical="center" wrapText="1"/>
    </xf>
    <xf numFmtId="44" fontId="12" fillId="5" borderId="21" xfId="4" applyFont="1" applyFill="1" applyBorder="1" applyAlignment="1">
      <alignment horizontal="center" vertical="center" wrapText="1"/>
    </xf>
    <xf numFmtId="44" fontId="12" fillId="5" borderId="17" xfId="4" applyFont="1" applyFill="1" applyBorder="1" applyAlignment="1">
      <alignment horizontal="center" vertical="center" wrapText="1"/>
    </xf>
    <xf numFmtId="44" fontId="11" fillId="5" borderId="1" xfId="4" applyFont="1" applyFill="1" applyBorder="1" applyAlignment="1">
      <alignment horizontal="center" vertical="center" wrapText="1"/>
    </xf>
    <xf numFmtId="44" fontId="15" fillId="6" borderId="4" xfId="4" applyFont="1" applyFill="1" applyBorder="1" applyAlignment="1">
      <alignment horizontal="center" vertical="center" wrapText="1"/>
    </xf>
    <xf numFmtId="0" fontId="15" fillId="0" borderId="26" xfId="0" applyFont="1" applyBorder="1" applyAlignment="1">
      <alignment horizontal="center" vertical="center" wrapText="1"/>
    </xf>
    <xf numFmtId="0" fontId="16" fillId="2" borderId="28" xfId="0" applyFont="1" applyFill="1" applyBorder="1" applyAlignment="1">
      <alignment horizontal="center" vertical="center"/>
    </xf>
    <xf numFmtId="0" fontId="18" fillId="2" borderId="30"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1" fillId="8" borderId="1" xfId="6" applyFont="1" applyFill="1" applyBorder="1" applyAlignment="1">
      <alignment vertical="center" wrapText="1"/>
    </xf>
    <xf numFmtId="0" fontId="18" fillId="2" borderId="36" xfId="0" applyFont="1" applyFill="1" applyBorder="1" applyAlignment="1">
      <alignment horizontal="center" vertical="center" wrapText="1"/>
    </xf>
    <xf numFmtId="0" fontId="16" fillId="2" borderId="30" xfId="0" applyFont="1" applyFill="1" applyBorder="1" applyAlignment="1">
      <alignment horizontal="center" vertical="center"/>
    </xf>
    <xf numFmtId="0" fontId="28" fillId="0" borderId="4" xfId="0" applyFont="1" applyBorder="1" applyAlignment="1">
      <alignment horizontal="center" vertical="center" wrapText="1"/>
    </xf>
    <xf numFmtId="0" fontId="6" fillId="0" borderId="4" xfId="0" applyFont="1" applyBorder="1" applyAlignment="1">
      <alignment horizontal="center" vertical="center" wrapText="1"/>
    </xf>
    <xf numFmtId="4" fontId="25" fillId="0" borderId="4" xfId="0" applyNumberFormat="1" applyFont="1" applyBorder="1" applyAlignment="1">
      <alignment vertical="center" wrapText="1"/>
    </xf>
    <xf numFmtId="0" fontId="0" fillId="0" borderId="0" xfId="0" applyAlignment="1">
      <alignment wrapText="1"/>
    </xf>
    <xf numFmtId="0" fontId="10" fillId="3" borderId="4" xfId="0" applyFont="1" applyFill="1" applyBorder="1" applyAlignment="1">
      <alignment horizontal="center" vertical="center" wrapText="1"/>
    </xf>
    <xf numFmtId="0" fontId="26" fillId="0" borderId="29" xfId="0" applyFont="1" applyBorder="1"/>
    <xf numFmtId="0" fontId="26" fillId="0" borderId="0" xfId="0" applyFont="1"/>
    <xf numFmtId="0" fontId="0" fillId="0" borderId="40" xfId="0" applyBorder="1"/>
    <xf numFmtId="0" fontId="0" fillId="0" borderId="29" xfId="0" applyBorder="1"/>
    <xf numFmtId="0" fontId="6" fillId="0" borderId="29" xfId="0" applyFont="1" applyBorder="1" applyAlignment="1">
      <alignment horizontal="justify" vertical="center"/>
    </xf>
    <xf numFmtId="0" fontId="27" fillId="0" borderId="29" xfId="0" applyFont="1" applyBorder="1" applyAlignment="1">
      <alignment vertical="center"/>
    </xf>
    <xf numFmtId="0" fontId="6" fillId="0" borderId="29" xfId="0" applyFont="1" applyBorder="1" applyAlignment="1">
      <alignment vertical="center" wrapText="1"/>
    </xf>
    <xf numFmtId="0" fontId="10" fillId="3" borderId="13" xfId="0" applyFont="1" applyFill="1" applyBorder="1" applyAlignment="1">
      <alignment horizontal="center" vertical="center" wrapText="1"/>
    </xf>
    <xf numFmtId="0" fontId="6" fillId="0" borderId="29" xfId="0" applyFont="1" applyBorder="1" applyAlignment="1">
      <alignment horizontal="center" vertical="center" wrapText="1"/>
    </xf>
    <xf numFmtId="0" fontId="6" fillId="7" borderId="12"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6" fillId="7" borderId="12" xfId="0" applyFont="1" applyFill="1" applyBorder="1" applyAlignment="1">
      <alignment vertical="center" wrapText="1"/>
    </xf>
    <xf numFmtId="0" fontId="0" fillId="0" borderId="33" xfId="0" applyBorder="1"/>
    <xf numFmtId="0" fontId="0" fillId="0" borderId="36" xfId="0" applyBorder="1"/>
    <xf numFmtId="0" fontId="0" fillId="0" borderId="29" xfId="0" applyBorder="1" applyAlignment="1">
      <alignment wrapText="1"/>
    </xf>
    <xf numFmtId="0" fontId="0" fillId="0" borderId="40" xfId="0" applyBorder="1" applyAlignment="1">
      <alignment wrapText="1"/>
    </xf>
    <xf numFmtId="4" fontId="25" fillId="0" borderId="16" xfId="0" applyNumberFormat="1" applyFont="1" applyBorder="1" applyAlignment="1">
      <alignment vertical="center" wrapText="1"/>
    </xf>
    <xf numFmtId="0" fontId="6" fillId="0" borderId="14" xfId="0" applyFont="1" applyBorder="1" applyAlignment="1">
      <alignment horizontal="center" vertical="center" wrapText="1"/>
    </xf>
    <xf numFmtId="4" fontId="25" fillId="0" borderId="19" xfId="0" applyNumberFormat="1" applyFont="1" applyBorder="1" applyAlignment="1">
      <alignment vertical="center" wrapText="1"/>
    </xf>
    <xf numFmtId="0" fontId="32" fillId="0" borderId="21" xfId="0" applyFont="1" applyBorder="1" applyAlignment="1">
      <alignment horizontal="center" vertical="center" wrapText="1"/>
    </xf>
    <xf numFmtId="0" fontId="5" fillId="7" borderId="12" xfId="0" applyFont="1" applyFill="1" applyBorder="1" applyAlignment="1">
      <alignment vertical="center" wrapText="1"/>
    </xf>
    <xf numFmtId="2" fontId="6" fillId="0" borderId="4"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4" fontId="6" fillId="0" borderId="4" xfId="0" applyNumberFormat="1" applyFont="1" applyBorder="1" applyAlignment="1">
      <alignment horizontal="justify" vertical="center" wrapText="1"/>
    </xf>
    <xf numFmtId="0" fontId="10" fillId="3" borderId="20" xfId="0" applyFont="1" applyFill="1" applyBorder="1" applyAlignment="1">
      <alignment horizontal="center" vertical="center" wrapText="1"/>
    </xf>
    <xf numFmtId="0" fontId="16" fillId="10" borderId="53" xfId="0" applyFont="1" applyFill="1" applyBorder="1" applyAlignment="1">
      <alignment horizontal="center" vertical="center" wrapText="1"/>
    </xf>
    <xf numFmtId="0" fontId="16" fillId="10" borderId="17" xfId="0" applyFont="1" applyFill="1" applyBorder="1" applyAlignment="1">
      <alignment horizontal="center" vertical="center" wrapText="1"/>
    </xf>
    <xf numFmtId="0" fontId="16" fillId="10" borderId="5" xfId="0" applyFont="1" applyFill="1" applyBorder="1" applyAlignment="1">
      <alignment horizontal="center" vertical="center" wrapText="1"/>
    </xf>
    <xf numFmtId="0" fontId="16" fillId="11" borderId="5" xfId="0" applyFont="1" applyFill="1" applyBorder="1" applyAlignment="1">
      <alignment horizontal="center" vertical="center" wrapText="1"/>
    </xf>
    <xf numFmtId="0" fontId="10" fillId="3" borderId="2" xfId="0" applyFont="1" applyFill="1" applyBorder="1" applyAlignment="1">
      <alignment vertical="center"/>
    </xf>
    <xf numFmtId="0" fontId="3" fillId="0" borderId="29" xfId="0" applyFont="1" applyBorder="1" applyAlignment="1">
      <alignment horizontal="left" vertical="center" wrapText="1"/>
    </xf>
    <xf numFmtId="0" fontId="3" fillId="0" borderId="0" xfId="0" applyFont="1" applyAlignment="1">
      <alignment horizontal="left" vertical="center" wrapText="1"/>
    </xf>
    <xf numFmtId="0" fontId="3" fillId="0" borderId="40" xfId="0" applyFont="1" applyBorder="1" applyAlignment="1">
      <alignment horizontal="left" vertical="center" wrapText="1"/>
    </xf>
    <xf numFmtId="0" fontId="3" fillId="0" borderId="4" xfId="0" applyFont="1" applyBorder="1" applyAlignment="1">
      <alignment vertical="center" wrapText="1"/>
    </xf>
    <xf numFmtId="0" fontId="3" fillId="0" borderId="0" xfId="0" applyFont="1"/>
    <xf numFmtId="0" fontId="3" fillId="0" borderId="29" xfId="0" applyFont="1" applyBorder="1"/>
    <xf numFmtId="0" fontId="3" fillId="0" borderId="40" xfId="0" applyFont="1" applyBorder="1"/>
    <xf numFmtId="0" fontId="3" fillId="0" borderId="37" xfId="0" applyFont="1" applyBorder="1"/>
    <xf numFmtId="0" fontId="3" fillId="0" borderId="38" xfId="0" applyFont="1" applyBorder="1"/>
    <xf numFmtId="0" fontId="3" fillId="0" borderId="39" xfId="0" applyFont="1" applyBorder="1"/>
    <xf numFmtId="0" fontId="3" fillId="0" borderId="0" xfId="0" applyFont="1" applyAlignment="1">
      <alignment vertical="center"/>
    </xf>
    <xf numFmtId="0" fontId="10" fillId="3" borderId="12" xfId="0" applyFont="1" applyFill="1" applyBorder="1" applyAlignment="1">
      <alignment horizontal="left" vertical="center" wrapText="1"/>
    </xf>
    <xf numFmtId="0" fontId="3" fillId="7" borderId="12" xfId="0" applyFont="1" applyFill="1" applyBorder="1" applyAlignment="1">
      <alignment horizontal="left" vertical="center" wrapText="1"/>
    </xf>
    <xf numFmtId="4" fontId="3" fillId="0" borderId="1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 fontId="28" fillId="0" borderId="20"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3" xfId="0" quotePrefix="1" applyNumberFormat="1" applyFont="1" applyBorder="1" applyAlignment="1">
      <alignment horizontal="center" vertical="center" wrapText="1"/>
    </xf>
    <xf numFmtId="0" fontId="12" fillId="0" borderId="6" xfId="0" applyFont="1" applyBorder="1" applyAlignment="1">
      <alignment horizontal="center" vertical="center" wrapText="1"/>
    </xf>
    <xf numFmtId="49" fontId="12" fillId="0" borderId="7" xfId="0" applyNumberFormat="1" applyFont="1" applyBorder="1" applyAlignment="1">
      <alignment horizontal="center" vertical="center"/>
    </xf>
    <xf numFmtId="0" fontId="12" fillId="0" borderId="7" xfId="0" applyFont="1" applyBorder="1" applyAlignment="1">
      <alignment horizontal="center" vertical="center" shrinkToFit="1"/>
    </xf>
    <xf numFmtId="0" fontId="12" fillId="0" borderId="7" xfId="0" applyFont="1" applyBorder="1" applyAlignment="1">
      <alignment horizontal="center" vertical="center" wrapText="1"/>
    </xf>
    <xf numFmtId="0" fontId="12" fillId="0" borderId="12" xfId="0" applyFont="1" applyBorder="1" applyAlignment="1">
      <alignment horizontal="center" vertical="center" wrapText="1"/>
    </xf>
    <xf numFmtId="49" fontId="12" fillId="0" borderId="4" xfId="0" applyNumberFormat="1" applyFont="1" applyBorder="1" applyAlignment="1">
      <alignment horizontal="center" vertical="center"/>
    </xf>
    <xf numFmtId="0" fontId="12" fillId="0" borderId="4" xfId="0" applyFont="1" applyBorder="1" applyAlignment="1">
      <alignment horizontal="center" vertical="center" shrinkToFit="1"/>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49" fontId="12" fillId="0" borderId="10" xfId="0" applyNumberFormat="1" applyFont="1" applyBorder="1" applyAlignment="1">
      <alignment horizontal="center" vertical="center"/>
    </xf>
    <xf numFmtId="0" fontId="12" fillId="0" borderId="10" xfId="0" applyFont="1" applyBorder="1" applyAlignment="1">
      <alignment horizontal="center" vertical="center" shrinkToFit="1"/>
    </xf>
    <xf numFmtId="0" fontId="12" fillId="0" borderId="10" xfId="0" applyFont="1" applyBorder="1" applyAlignment="1">
      <alignment horizontal="center" vertical="center" wrapText="1"/>
    </xf>
    <xf numFmtId="0" fontId="12" fillId="0" borderId="25" xfId="0" applyFont="1" applyBorder="1" applyAlignment="1">
      <alignment horizontal="center" vertical="center" wrapText="1"/>
    </xf>
    <xf numFmtId="49" fontId="12" fillId="0" borderId="24" xfId="0" applyNumberFormat="1" applyFont="1" applyBorder="1" applyAlignment="1">
      <alignment horizontal="center" vertical="center"/>
    </xf>
    <xf numFmtId="0" fontId="12" fillId="0" borderId="24" xfId="0" applyFont="1" applyBorder="1" applyAlignment="1">
      <alignment horizontal="center" vertical="center" shrinkToFit="1"/>
    </xf>
    <xf numFmtId="0" fontId="12" fillId="0" borderId="24" xfId="0" applyFont="1" applyBorder="1" applyAlignment="1">
      <alignment horizontal="center" vertical="center" wrapText="1"/>
    </xf>
    <xf numFmtId="0" fontId="15" fillId="0" borderId="8" xfId="0" applyFont="1" applyBorder="1" applyAlignment="1">
      <alignment horizontal="center" vertical="center" wrapText="1"/>
    </xf>
    <xf numFmtId="4" fontId="13" fillId="0" borderId="42" xfId="5" applyNumberFormat="1" applyFont="1" applyBorder="1" applyAlignment="1">
      <alignment horizontal="center" vertical="center"/>
    </xf>
    <xf numFmtId="4" fontId="23" fillId="0" borderId="45" xfId="5" applyNumberFormat="1" applyFont="1" applyBorder="1" applyAlignment="1">
      <alignment horizontal="center" vertical="center"/>
    </xf>
    <xf numFmtId="4" fontId="13" fillId="0" borderId="48" xfId="5" applyNumberFormat="1" applyFont="1" applyBorder="1" applyAlignment="1">
      <alignment horizontal="center" vertical="center"/>
    </xf>
    <xf numFmtId="4" fontId="23" fillId="0" borderId="50" xfId="5" applyNumberFormat="1" applyFont="1" applyBorder="1" applyAlignment="1">
      <alignment horizontal="center" vertical="center"/>
    </xf>
    <xf numFmtId="4" fontId="13" fillId="0" borderId="43" xfId="5" applyNumberFormat="1" applyFont="1" applyBorder="1" applyAlignment="1">
      <alignment horizontal="center" vertical="center"/>
    </xf>
    <xf numFmtId="4" fontId="23" fillId="0" borderId="46" xfId="5" applyNumberFormat="1" applyFont="1" applyBorder="1" applyAlignment="1">
      <alignment horizontal="center" vertical="center"/>
    </xf>
    <xf numFmtId="4" fontId="13" fillId="0" borderId="49" xfId="5" applyNumberFormat="1" applyFont="1" applyBorder="1" applyAlignment="1">
      <alignment horizontal="center" vertical="center"/>
    </xf>
    <xf numFmtId="4" fontId="23" fillId="0" borderId="51" xfId="5" applyNumberFormat="1" applyFont="1" applyBorder="1" applyAlignment="1">
      <alignment horizontal="center" vertical="center"/>
    </xf>
    <xf numFmtId="4" fontId="13" fillId="0" borderId="59" xfId="5" applyNumberFormat="1" applyFont="1" applyBorder="1" applyAlignment="1">
      <alignment horizontal="center" vertical="center"/>
    </xf>
    <xf numFmtId="4" fontId="23" fillId="0" borderId="60" xfId="5" applyNumberFormat="1" applyFont="1" applyBorder="1" applyAlignment="1">
      <alignment horizontal="center" vertical="center"/>
    </xf>
    <xf numFmtId="4" fontId="13" fillId="0" borderId="58" xfId="5" applyNumberFormat="1" applyFont="1" applyBorder="1" applyAlignment="1">
      <alignment horizontal="center" vertical="center"/>
    </xf>
    <xf numFmtId="4" fontId="23" fillId="0" borderId="61" xfId="5" applyNumberFormat="1" applyFont="1" applyBorder="1" applyAlignment="1">
      <alignment horizontal="center" vertical="center"/>
    </xf>
    <xf numFmtId="44" fontId="15" fillId="0" borderId="25" xfId="4" applyFont="1" applyFill="1" applyBorder="1" applyAlignment="1">
      <alignment horizontal="center" vertical="center" wrapText="1"/>
    </xf>
    <xf numFmtId="44" fontId="14" fillId="0" borderId="62" xfId="4" applyFont="1" applyBorder="1" applyAlignment="1">
      <alignment horizontal="center" vertical="center" wrapText="1"/>
    </xf>
    <xf numFmtId="44" fontId="15" fillId="0" borderId="6" xfId="4" applyFont="1" applyFill="1" applyBorder="1" applyAlignment="1">
      <alignment horizontal="center" vertical="center" wrapText="1"/>
    </xf>
    <xf numFmtId="44" fontId="15" fillId="0" borderId="7" xfId="4" applyFont="1" applyFill="1" applyBorder="1" applyAlignment="1">
      <alignment horizontal="center" vertical="center" wrapText="1"/>
    </xf>
    <xf numFmtId="44" fontId="14" fillId="0" borderId="35" xfId="4" applyFont="1" applyBorder="1" applyAlignment="1">
      <alignment horizontal="center" vertical="center" wrapText="1"/>
    </xf>
    <xf numFmtId="44" fontId="15" fillId="0" borderId="9" xfId="4" applyFont="1" applyFill="1" applyBorder="1" applyAlignment="1">
      <alignment horizontal="center" vertical="center" wrapText="1"/>
    </xf>
    <xf numFmtId="44" fontId="15" fillId="0" borderId="10" xfId="4" applyFont="1" applyFill="1" applyBorder="1" applyAlignment="1">
      <alignment horizontal="center" vertical="center" wrapText="1"/>
    </xf>
    <xf numFmtId="44" fontId="15" fillId="0" borderId="24" xfId="4" applyFont="1" applyFill="1" applyBorder="1" applyAlignment="1">
      <alignment horizontal="center" vertical="center" wrapText="1"/>
    </xf>
    <xf numFmtId="4" fontId="3" fillId="0" borderId="20"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165" fontId="3" fillId="0" borderId="4" xfId="0" quotePrefix="1" applyNumberFormat="1" applyFont="1" applyBorder="1" applyAlignment="1">
      <alignment horizontal="center" vertical="center" wrapText="1"/>
    </xf>
    <xf numFmtId="0" fontId="3" fillId="0" borderId="37" xfId="0" applyFont="1" applyBorder="1" applyAlignment="1">
      <alignment horizontal="left" vertical="center" wrapText="1"/>
    </xf>
    <xf numFmtId="0" fontId="3" fillId="0" borderId="38" xfId="0" applyFont="1" applyBorder="1" applyAlignment="1">
      <alignment horizontal="left" vertical="center" wrapText="1"/>
    </xf>
    <xf numFmtId="0" fontId="34" fillId="12" borderId="4" xfId="0" applyFont="1" applyFill="1" applyBorder="1" applyAlignment="1">
      <alignment horizontal="center" vertical="center" wrapText="1"/>
    </xf>
    <xf numFmtId="0" fontId="3" fillId="0" borderId="0" xfId="0" applyFont="1" applyAlignment="1">
      <alignment horizontal="left"/>
    </xf>
    <xf numFmtId="49" fontId="13" fillId="0" borderId="13" xfId="0" applyNumberFormat="1" applyFont="1" applyBorder="1" applyAlignment="1">
      <alignment horizontal="center" vertical="center" wrapText="1"/>
    </xf>
    <xf numFmtId="0" fontId="1" fillId="0" borderId="4" xfId="0" applyFont="1" applyBorder="1" applyAlignment="1">
      <alignment vertical="center" wrapText="1"/>
    </xf>
    <xf numFmtId="0" fontId="12" fillId="0" borderId="63" xfId="0" applyFont="1" applyBorder="1" applyAlignment="1">
      <alignment horizontal="center" vertical="center" wrapText="1"/>
    </xf>
    <xf numFmtId="0" fontId="16" fillId="2" borderId="19" xfId="0" applyFont="1" applyFill="1" applyBorder="1" applyAlignment="1">
      <alignment horizontal="center" vertical="center"/>
    </xf>
    <xf numFmtId="44" fontId="14" fillId="0" borderId="66" xfId="4" applyFont="1" applyBorder="1" applyAlignment="1">
      <alignment horizontal="center" vertical="center" wrapText="1"/>
    </xf>
    <xf numFmtId="165" fontId="12" fillId="0" borderId="4" xfId="0" applyNumberFormat="1" applyFont="1" applyBorder="1" applyAlignment="1">
      <alignment horizontal="center" vertical="center"/>
    </xf>
    <xf numFmtId="0" fontId="36" fillId="0" borderId="0" xfId="0" applyFont="1"/>
    <xf numFmtId="0" fontId="37" fillId="0" borderId="0" xfId="0" applyFont="1"/>
    <xf numFmtId="0" fontId="39" fillId="14" borderId="12" xfId="0" applyFont="1" applyFill="1" applyBorder="1" applyAlignment="1">
      <alignment horizontal="center" vertical="center" wrapText="1"/>
    </xf>
    <xf numFmtId="0" fontId="39" fillId="14" borderId="4" xfId="0" applyFont="1" applyFill="1" applyBorder="1" applyAlignment="1">
      <alignment horizontal="center" vertical="center" wrapText="1"/>
    </xf>
    <xf numFmtId="0" fontId="39" fillId="14" borderId="13" xfId="0" applyFont="1" applyFill="1" applyBorder="1" applyAlignment="1">
      <alignment horizontal="center" vertical="center" wrapText="1"/>
    </xf>
    <xf numFmtId="0" fontId="39" fillId="15" borderId="12" xfId="0" applyFont="1" applyFill="1" applyBorder="1" applyAlignment="1">
      <alignment horizontal="center" vertical="center" wrapText="1"/>
    </xf>
    <xf numFmtId="0" fontId="39" fillId="15" borderId="4" xfId="0" applyFont="1" applyFill="1" applyBorder="1" applyAlignment="1">
      <alignment horizontal="center" vertical="center" wrapText="1"/>
    </xf>
    <xf numFmtId="0" fontId="39" fillId="15" borderId="13" xfId="0" applyFont="1" applyFill="1" applyBorder="1" applyAlignment="1">
      <alignment horizontal="center" vertical="center" wrapText="1"/>
    </xf>
    <xf numFmtId="0" fontId="39" fillId="8" borderId="52" xfId="0" applyFont="1" applyFill="1" applyBorder="1" applyAlignment="1">
      <alignment horizontal="center" vertical="center" wrapText="1"/>
    </xf>
    <xf numFmtId="0" fontId="39" fillId="8" borderId="4" xfId="0" applyFont="1" applyFill="1" applyBorder="1" applyAlignment="1">
      <alignment horizontal="center" vertical="center" wrapText="1"/>
    </xf>
    <xf numFmtId="0" fontId="39" fillId="8" borderId="13" xfId="0" applyFont="1" applyFill="1" applyBorder="1" applyAlignment="1">
      <alignment horizontal="center" vertical="center" wrapText="1"/>
    </xf>
    <xf numFmtId="0" fontId="38" fillId="13" borderId="12" xfId="0" applyFont="1" applyFill="1" applyBorder="1" applyAlignment="1">
      <alignment horizontal="center" vertical="center" wrapText="1"/>
    </xf>
    <xf numFmtId="0" fontId="38" fillId="13" borderId="4" xfId="0" applyFont="1" applyFill="1" applyBorder="1" applyAlignment="1">
      <alignment horizontal="center" vertical="center" wrapText="1"/>
    </xf>
    <xf numFmtId="0" fontId="38" fillId="13" borderId="20" xfId="0" applyFont="1" applyFill="1" applyBorder="1" applyAlignment="1">
      <alignment horizontal="center" vertical="center" wrapText="1"/>
    </xf>
    <xf numFmtId="0" fontId="36" fillId="16" borderId="4" xfId="0" applyFont="1" applyFill="1" applyBorder="1" applyAlignment="1">
      <alignment horizontal="center" vertical="center"/>
    </xf>
    <xf numFmtId="0" fontId="36" fillId="16" borderId="13" xfId="0" applyFont="1" applyFill="1" applyBorder="1" applyAlignment="1">
      <alignment horizontal="center" vertical="center"/>
    </xf>
    <xf numFmtId="164" fontId="36" fillId="16" borderId="12" xfId="0" applyNumberFormat="1" applyFont="1" applyFill="1" applyBorder="1" applyAlignment="1">
      <alignment horizontal="center" vertical="center"/>
    </xf>
    <xf numFmtId="3" fontId="36" fillId="16" borderId="52" xfId="0" applyNumberFormat="1" applyFont="1" applyFill="1" applyBorder="1" applyAlignment="1">
      <alignment horizontal="center" vertical="center"/>
    </xf>
    <xf numFmtId="164" fontId="36" fillId="16" borderId="4" xfId="0" applyNumberFormat="1" applyFont="1" applyFill="1" applyBorder="1" applyAlignment="1">
      <alignment horizontal="center" vertical="center"/>
    </xf>
    <xf numFmtId="166" fontId="36" fillId="0" borderId="52" xfId="0" applyNumberFormat="1" applyFont="1" applyBorder="1" applyAlignment="1">
      <alignment horizontal="center" vertical="center"/>
    </xf>
    <xf numFmtId="9" fontId="36" fillId="16" borderId="4" xfId="8" applyFont="1" applyFill="1" applyBorder="1" applyAlignment="1">
      <alignment horizontal="center" vertical="center"/>
    </xf>
    <xf numFmtId="0" fontId="40" fillId="0" borderId="0" xfId="0" applyFont="1"/>
    <xf numFmtId="0" fontId="41" fillId="0" borderId="0" xfId="0" applyFont="1"/>
    <xf numFmtId="9" fontId="36" fillId="0" borderId="0" xfId="8" applyFont="1"/>
    <xf numFmtId="3" fontId="36" fillId="0" borderId="0" xfId="0" applyNumberFormat="1" applyFont="1" applyAlignment="1">
      <alignment horizontal="center" vertical="center"/>
    </xf>
    <xf numFmtId="3" fontId="36" fillId="0" borderId="0" xfId="0" applyNumberFormat="1" applyFont="1" applyAlignment="1">
      <alignment horizontal="center"/>
    </xf>
    <xf numFmtId="167" fontId="36" fillId="0" borderId="0" xfId="8" applyNumberFormat="1" applyFont="1"/>
    <xf numFmtId="49" fontId="12" fillId="0" borderId="15" xfId="0" applyNumberFormat="1" applyFont="1" applyBorder="1" applyAlignment="1">
      <alignment horizontal="center" vertical="center"/>
    </xf>
    <xf numFmtId="0" fontId="36" fillId="16" borderId="52" xfId="0" applyFont="1" applyFill="1" applyBorder="1" applyAlignment="1">
      <alignment horizontal="center" vertical="center"/>
    </xf>
    <xf numFmtId="0" fontId="15" fillId="0" borderId="4" xfId="0" applyFont="1" applyBorder="1" applyAlignment="1">
      <alignment horizontal="center" vertical="center" wrapText="1"/>
    </xf>
    <xf numFmtId="3" fontId="36" fillId="0" borderId="52" xfId="0" applyNumberFormat="1" applyFont="1" applyBorder="1" applyAlignment="1">
      <alignment horizontal="center" vertical="center"/>
    </xf>
    <xf numFmtId="164" fontId="36" fillId="0" borderId="12" xfId="0" applyNumberFormat="1" applyFont="1" applyBorder="1" applyAlignment="1">
      <alignment horizontal="center" vertical="center"/>
    </xf>
    <xf numFmtId="164" fontId="36" fillId="0" borderId="4" xfId="0" applyNumberFormat="1" applyFont="1" applyBorder="1" applyAlignment="1">
      <alignment horizontal="center" vertical="center"/>
    </xf>
    <xf numFmtId="164" fontId="36" fillId="0" borderId="72" xfId="0" applyNumberFormat="1" applyFont="1" applyBorder="1" applyAlignment="1">
      <alignment horizontal="center" vertical="center"/>
    </xf>
    <xf numFmtId="164" fontId="36" fillId="0" borderId="52" xfId="0" applyNumberFormat="1" applyFont="1" applyBorder="1" applyAlignment="1">
      <alignment horizontal="center" vertical="center"/>
    </xf>
    <xf numFmtId="0" fontId="6" fillId="0" borderId="0" xfId="0" applyFont="1" applyAlignment="1">
      <alignment horizontal="center" vertical="center" wrapText="1"/>
    </xf>
    <xf numFmtId="4" fontId="25" fillId="0" borderId="0" xfId="0" applyNumberFormat="1" applyFont="1" applyAlignment="1">
      <alignment vertical="center" wrapText="1"/>
    </xf>
    <xf numFmtId="4" fontId="25" fillId="0" borderId="40" xfId="0" applyNumberFormat="1" applyFont="1" applyBorder="1" applyAlignment="1">
      <alignment vertical="center" wrapText="1"/>
    </xf>
    <xf numFmtId="0" fontId="6" fillId="0" borderId="40" xfId="0" applyFont="1" applyBorder="1" applyAlignment="1">
      <alignment vertical="center" wrapText="1"/>
    </xf>
    <xf numFmtId="4" fontId="25" fillId="0" borderId="4" xfId="0" applyNumberFormat="1" applyFont="1" applyBorder="1" applyAlignment="1">
      <alignment horizontal="center" vertical="center" wrapText="1"/>
    </xf>
    <xf numFmtId="0" fontId="12" fillId="0" borderId="71" xfId="0" applyFont="1" applyBorder="1" applyAlignment="1">
      <alignment horizontal="center" vertical="center" shrinkToFit="1"/>
    </xf>
    <xf numFmtId="49" fontId="12" fillId="0" borderId="20" xfId="0" applyNumberFormat="1" applyFont="1" applyBorder="1" applyAlignment="1">
      <alignment horizontal="center" vertical="center"/>
    </xf>
    <xf numFmtId="0" fontId="12" fillId="0" borderId="74" xfId="0" applyFont="1" applyBorder="1" applyAlignment="1">
      <alignment horizontal="center" vertical="center" shrinkToFit="1"/>
    </xf>
    <xf numFmtId="0" fontId="12" fillId="0" borderId="10" xfId="0" applyFont="1" applyBorder="1" applyAlignment="1">
      <alignment vertical="center"/>
    </xf>
    <xf numFmtId="0" fontId="12" fillId="0" borderId="55" xfId="0" applyFont="1" applyBorder="1" applyAlignment="1">
      <alignment vertical="center"/>
    </xf>
    <xf numFmtId="0" fontId="12" fillId="0" borderId="8"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 xfId="0" applyFont="1" applyBorder="1" applyAlignment="1">
      <alignment horizontal="center" vertical="center" wrapText="1"/>
    </xf>
    <xf numFmtId="44" fontId="15" fillId="0" borderId="71" xfId="4" applyFont="1" applyFill="1" applyBorder="1" applyAlignment="1">
      <alignment horizontal="center" vertical="center" wrapText="1"/>
    </xf>
    <xf numFmtId="0" fontId="12" fillId="0" borderId="74" xfId="0" applyFont="1" applyBorder="1" applyAlignment="1">
      <alignment vertical="center"/>
    </xf>
    <xf numFmtId="44" fontId="15" fillId="0" borderId="54" xfId="4" applyFont="1" applyFill="1" applyBorder="1" applyAlignment="1">
      <alignment horizontal="center" vertical="center" wrapText="1"/>
    </xf>
    <xf numFmtId="44" fontId="15" fillId="0" borderId="52" xfId="4" applyFont="1" applyFill="1" applyBorder="1" applyAlignment="1">
      <alignment horizontal="center" vertical="center" wrapText="1"/>
    </xf>
    <xf numFmtId="44" fontId="15" fillId="0" borderId="20" xfId="4" applyFont="1" applyFill="1" applyBorder="1" applyAlignment="1">
      <alignment horizontal="center" vertical="center" wrapText="1"/>
    </xf>
    <xf numFmtId="44" fontId="14" fillId="0" borderId="23" xfId="4" applyFont="1" applyFill="1" applyBorder="1" applyAlignment="1">
      <alignment horizontal="center" vertical="center" wrapText="1"/>
    </xf>
    <xf numFmtId="44" fontId="14" fillId="0" borderId="66" xfId="4" applyFont="1" applyFill="1" applyBorder="1" applyAlignment="1">
      <alignment horizontal="center" vertical="center" wrapText="1"/>
    </xf>
    <xf numFmtId="44" fontId="14" fillId="0" borderId="22" xfId="4" applyFont="1" applyFill="1" applyBorder="1" applyAlignment="1">
      <alignment horizontal="center" vertical="center" wrapText="1"/>
    </xf>
    <xf numFmtId="0" fontId="16" fillId="2" borderId="33" xfId="0" applyFont="1" applyFill="1" applyBorder="1" applyAlignment="1">
      <alignment horizontal="center" vertical="center" wrapText="1"/>
    </xf>
    <xf numFmtId="164" fontId="36" fillId="16" borderId="72" xfId="0" applyNumberFormat="1" applyFont="1" applyFill="1" applyBorder="1" applyAlignment="1">
      <alignment horizontal="center" vertical="center"/>
    </xf>
    <xf numFmtId="1" fontId="36" fillId="0" borderId="4" xfId="0" applyNumberFormat="1" applyFont="1" applyBorder="1" applyAlignment="1">
      <alignment horizontal="center" vertical="center" wrapText="1"/>
    </xf>
    <xf numFmtId="44" fontId="12" fillId="5" borderId="18" xfId="4" applyFont="1" applyFill="1" applyBorder="1" applyAlignment="1">
      <alignment horizontal="center" vertical="center" wrapText="1"/>
    </xf>
    <xf numFmtId="44" fontId="11" fillId="5" borderId="5" xfId="4" applyFont="1" applyFill="1" applyBorder="1" applyAlignment="1">
      <alignment horizontal="center" vertical="center" wrapText="1"/>
    </xf>
    <xf numFmtId="0" fontId="18" fillId="2" borderId="5" xfId="0" applyFont="1" applyFill="1" applyBorder="1" applyAlignment="1">
      <alignment horizontal="center" vertical="center" wrapText="1"/>
    </xf>
    <xf numFmtId="0" fontId="11" fillId="8" borderId="5" xfId="6" applyFont="1" applyFill="1" applyBorder="1" applyAlignment="1">
      <alignment horizontal="center" vertical="center" wrapText="1"/>
    </xf>
    <xf numFmtId="0" fontId="11" fillId="4" borderId="5" xfId="0" applyFont="1" applyFill="1" applyBorder="1" applyAlignment="1">
      <alignment horizontal="center" vertical="center" wrapText="1"/>
    </xf>
    <xf numFmtId="0" fontId="16" fillId="6" borderId="5" xfId="0" applyFont="1" applyFill="1" applyBorder="1" applyAlignment="1">
      <alignment horizontal="center" vertical="center" wrapText="1"/>
    </xf>
    <xf numFmtId="44" fontId="15" fillId="0" borderId="8" xfId="4" applyFont="1" applyFill="1" applyBorder="1" applyAlignment="1">
      <alignment horizontal="center" vertical="center" wrapText="1"/>
    </xf>
    <xf numFmtId="44" fontId="15" fillId="0" borderId="13" xfId="4" applyFont="1" applyFill="1" applyBorder="1" applyAlignment="1">
      <alignment horizontal="center" vertical="center" wrapText="1"/>
    </xf>
    <xf numFmtId="44" fontId="15" fillId="0" borderId="11" xfId="4" applyFont="1" applyFill="1" applyBorder="1" applyAlignment="1">
      <alignment horizontal="center" vertical="center" wrapText="1"/>
    </xf>
    <xf numFmtId="44" fontId="15" fillId="0" borderId="55" xfId="4" applyFont="1" applyFill="1" applyBorder="1" applyAlignment="1">
      <alignment horizontal="center" vertical="center" wrapText="1"/>
    </xf>
    <xf numFmtId="44" fontId="15" fillId="0" borderId="68" xfId="4" applyFont="1" applyFill="1" applyBorder="1" applyAlignment="1">
      <alignment horizontal="center" vertical="center" wrapText="1"/>
    </xf>
    <xf numFmtId="44" fontId="15" fillId="0" borderId="64" xfId="4" applyFont="1" applyFill="1" applyBorder="1" applyAlignment="1">
      <alignment horizontal="center" vertical="center" wrapText="1"/>
    </xf>
    <xf numFmtId="44" fontId="15" fillId="0" borderId="76" xfId="4" applyFont="1" applyFill="1" applyBorder="1" applyAlignment="1">
      <alignment horizontal="center" vertical="center" wrapText="1"/>
    </xf>
    <xf numFmtId="44" fontId="15" fillId="0" borderId="26" xfId="4" applyFont="1" applyFill="1" applyBorder="1" applyAlignment="1">
      <alignment horizontal="center" vertical="center" wrapText="1"/>
    </xf>
    <xf numFmtId="44" fontId="15" fillId="0" borderId="77" xfId="4" applyFont="1" applyFill="1" applyBorder="1" applyAlignment="1">
      <alignment horizontal="center" vertical="center" wrapText="1"/>
    </xf>
    <xf numFmtId="44" fontId="15" fillId="0" borderId="47" xfId="4" applyFont="1" applyFill="1" applyBorder="1" applyAlignment="1">
      <alignment horizontal="center" vertical="center" wrapText="1"/>
    </xf>
    <xf numFmtId="44" fontId="15" fillId="0" borderId="16" xfId="4" applyFont="1" applyFill="1" applyBorder="1" applyAlignment="1">
      <alignment horizontal="center" vertical="center" wrapText="1"/>
    </xf>
    <xf numFmtId="44" fontId="15" fillId="0" borderId="78" xfId="4" applyFont="1" applyFill="1" applyBorder="1" applyAlignment="1">
      <alignment horizontal="center" vertical="center" wrapText="1"/>
    </xf>
    <xf numFmtId="44" fontId="15" fillId="0" borderId="79" xfId="4" applyFont="1" applyFill="1" applyBorder="1" applyAlignment="1">
      <alignment horizontal="center" vertical="center" wrapText="1"/>
    </xf>
    <xf numFmtId="44" fontId="12" fillId="0" borderId="21" xfId="0" applyNumberFormat="1" applyFont="1" applyBorder="1" applyAlignment="1">
      <alignment vertical="center"/>
    </xf>
    <xf numFmtId="44" fontId="12" fillId="0" borderId="17" xfId="0" applyNumberFormat="1" applyFont="1" applyBorder="1" applyAlignment="1">
      <alignment vertical="center"/>
    </xf>
    <xf numFmtId="44" fontId="12" fillId="0" borderId="19" xfId="0" applyNumberFormat="1" applyFont="1" applyBorder="1" applyAlignment="1">
      <alignment vertical="center"/>
    </xf>
    <xf numFmtId="49" fontId="12" fillId="0" borderId="71" xfId="0" applyNumberFormat="1" applyFont="1" applyBorder="1" applyAlignment="1">
      <alignment horizontal="center" vertical="center"/>
    </xf>
    <xf numFmtId="49" fontId="12" fillId="0" borderId="75" xfId="0" applyNumberFormat="1" applyFont="1" applyBorder="1" applyAlignment="1">
      <alignment horizontal="center" vertical="center"/>
    </xf>
    <xf numFmtId="49" fontId="12" fillId="0" borderId="74" xfId="0" applyNumberFormat="1" applyFont="1" applyBorder="1" applyAlignment="1">
      <alignment horizontal="center" vertical="center"/>
    </xf>
    <xf numFmtId="0" fontId="3" fillId="0" borderId="4" xfId="0" applyFont="1" applyBorder="1"/>
    <xf numFmtId="0" fontId="18" fillId="2" borderId="17" xfId="0" applyFont="1" applyFill="1" applyBorder="1" applyAlignment="1">
      <alignment horizontal="center" vertical="center" wrapText="1"/>
    </xf>
    <xf numFmtId="4" fontId="23" fillId="0" borderId="6" xfId="5" applyNumberFormat="1" applyFont="1" applyBorder="1" applyAlignment="1">
      <alignment horizontal="center" vertical="center"/>
    </xf>
    <xf numFmtId="4" fontId="23" fillId="0" borderId="8" xfId="5" applyNumberFormat="1" applyFont="1" applyBorder="1" applyAlignment="1">
      <alignment horizontal="center" vertical="center"/>
    </xf>
    <xf numFmtId="4" fontId="23" fillId="0" borderId="12" xfId="5" applyNumberFormat="1" applyFont="1" applyBorder="1" applyAlignment="1">
      <alignment horizontal="center" vertical="center"/>
    </xf>
    <xf numFmtId="4" fontId="23" fillId="0" borderId="13" xfId="5" applyNumberFormat="1" applyFont="1" applyBorder="1" applyAlignment="1">
      <alignment horizontal="center" vertical="center"/>
    </xf>
    <xf numFmtId="4" fontId="23" fillId="0" borderId="9" xfId="5" applyNumberFormat="1" applyFont="1" applyBorder="1" applyAlignment="1">
      <alignment horizontal="center" vertical="center"/>
    </xf>
    <xf numFmtId="4" fontId="23" fillId="0" borderId="11" xfId="5" applyNumberFormat="1" applyFont="1" applyBorder="1" applyAlignment="1">
      <alignment horizontal="center" vertical="center"/>
    </xf>
    <xf numFmtId="49" fontId="13" fillId="0" borderId="8" xfId="0" applyNumberFormat="1" applyFont="1" applyBorder="1" applyAlignment="1">
      <alignment horizontal="center" vertical="center" wrapText="1"/>
    </xf>
    <xf numFmtId="4" fontId="13" fillId="6" borderId="82" xfId="5" applyNumberFormat="1" applyFont="1" applyFill="1" applyBorder="1" applyAlignment="1">
      <alignment horizontal="center" vertical="center"/>
    </xf>
    <xf numFmtId="4" fontId="13" fillId="6" borderId="83" xfId="5" applyNumberFormat="1" applyFont="1" applyFill="1" applyBorder="1" applyAlignment="1">
      <alignment horizontal="center" vertical="center"/>
    </xf>
    <xf numFmtId="4" fontId="23" fillId="0" borderId="84" xfId="5" applyNumberFormat="1" applyFont="1" applyBorder="1" applyAlignment="1">
      <alignment horizontal="center" vertical="center"/>
    </xf>
    <xf numFmtId="4" fontId="23" fillId="0" borderId="1" xfId="5" applyNumberFormat="1" applyFont="1" applyBorder="1" applyAlignment="1">
      <alignment horizontal="center" vertical="center"/>
    </xf>
    <xf numFmtId="0" fontId="1" fillId="7" borderId="12" xfId="0" applyFont="1" applyFill="1" applyBorder="1" applyAlignment="1">
      <alignment vertical="center" wrapText="1"/>
    </xf>
    <xf numFmtId="0" fontId="1" fillId="0" borderId="4" xfId="0" applyFont="1" applyBorder="1" applyAlignment="1">
      <alignment horizontal="center" vertical="center" wrapText="1"/>
    </xf>
    <xf numFmtId="0" fontId="1" fillId="7" borderId="12" xfId="0" applyFont="1" applyFill="1" applyBorder="1" applyAlignment="1">
      <alignment horizontal="center" vertical="center" wrapText="1"/>
    </xf>
    <xf numFmtId="164" fontId="36" fillId="16" borderId="20" xfId="0" applyNumberFormat="1" applyFont="1" applyFill="1" applyBorder="1" applyAlignment="1">
      <alignment horizontal="center" vertical="center"/>
    </xf>
    <xf numFmtId="3" fontId="36" fillId="16" borderId="12" xfId="0" applyNumberFormat="1" applyFont="1" applyFill="1" applyBorder="1" applyAlignment="1">
      <alignment horizontal="center" vertical="center"/>
    </xf>
    <xf numFmtId="3" fontId="36" fillId="0" borderId="12" xfId="0" applyNumberFormat="1" applyFont="1" applyBorder="1" applyAlignment="1">
      <alignment horizontal="center" vertical="center"/>
    </xf>
    <xf numFmtId="3" fontId="36" fillId="0" borderId="73" xfId="0" applyNumberFormat="1" applyFont="1" applyBorder="1" applyAlignment="1">
      <alignment horizontal="center" vertical="center"/>
    </xf>
    <xf numFmtId="3" fontId="36" fillId="0" borderId="4" xfId="0" applyNumberFormat="1" applyFont="1" applyBorder="1" applyAlignment="1">
      <alignment horizontal="center" vertical="center"/>
    </xf>
    <xf numFmtId="166" fontId="0" fillId="17" borderId="4" xfId="0" applyNumberFormat="1" applyFill="1" applyBorder="1" applyAlignment="1">
      <alignment horizontal="center" vertical="center"/>
    </xf>
    <xf numFmtId="0" fontId="12" fillId="0" borderId="0" xfId="0" applyFont="1" applyAlignment="1">
      <alignment vertical="center"/>
    </xf>
    <xf numFmtId="0" fontId="18" fillId="2" borderId="30"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42" fillId="2" borderId="30" xfId="0" applyFont="1" applyFill="1" applyBorder="1" applyAlignment="1">
      <alignment horizontal="center" vertical="center" wrapText="1"/>
    </xf>
    <xf numFmtId="0" fontId="18" fillId="2" borderId="33" xfId="0" applyFont="1" applyFill="1" applyBorder="1" applyAlignment="1">
      <alignment horizontal="center" vertical="center" wrapText="1"/>
    </xf>
    <xf numFmtId="0" fontId="13" fillId="0" borderId="0" xfId="6" applyFont="1">
      <alignment vertical="center"/>
    </xf>
    <xf numFmtId="0" fontId="15" fillId="18" borderId="4" xfId="0" applyFont="1" applyFill="1" applyBorder="1" applyAlignment="1">
      <alignment horizontal="center" vertical="center" wrapText="1"/>
    </xf>
    <xf numFmtId="16" fontId="15" fillId="0" borderId="4" xfId="0" quotePrefix="1" applyNumberFormat="1" applyFont="1" applyBorder="1" applyAlignment="1">
      <alignment horizontal="center" vertical="center" wrapText="1"/>
    </xf>
    <xf numFmtId="0" fontId="15" fillId="0" borderId="4" xfId="0" applyFont="1" applyBorder="1" applyAlignment="1">
      <alignment horizontal="left" vertical="center" wrapText="1"/>
    </xf>
    <xf numFmtId="0" fontId="47" fillId="0" borderId="4" xfId="0" applyFont="1" applyBorder="1"/>
    <xf numFmtId="0" fontId="10" fillId="3" borderId="4" xfId="0" applyFont="1" applyFill="1" applyBorder="1" applyAlignment="1">
      <alignment horizontal="center" vertical="center" wrapText="1"/>
    </xf>
    <xf numFmtId="0" fontId="15" fillId="0" borderId="24" xfId="0" applyFont="1" applyBorder="1" applyAlignment="1">
      <alignment horizontal="left" vertical="center" wrapText="1"/>
    </xf>
    <xf numFmtId="0" fontId="3" fillId="0" borderId="24" xfId="0" applyFont="1" applyBorder="1"/>
    <xf numFmtId="165" fontId="12" fillId="0" borderId="24" xfId="0" applyNumberFormat="1" applyFont="1" applyBorder="1" applyAlignment="1">
      <alignment horizontal="center" vertical="center"/>
    </xf>
    <xf numFmtId="0" fontId="32" fillId="0" borderId="57" xfId="0" applyFont="1" applyBorder="1" applyAlignment="1">
      <alignment horizontal="center" vertical="center" wrapText="1"/>
    </xf>
    <xf numFmtId="0" fontId="3" fillId="7" borderId="12" xfId="0" applyFont="1" applyFill="1" applyBorder="1" applyAlignment="1">
      <alignment horizontal="left" vertical="center" wrapText="1"/>
    </xf>
    <xf numFmtId="0" fontId="10" fillId="3" borderId="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29" fillId="9" borderId="3" xfId="0" applyFont="1" applyFill="1" applyBorder="1" applyAlignment="1">
      <alignment horizontal="center"/>
    </xf>
    <xf numFmtId="0" fontId="29" fillId="9" borderId="2" xfId="0" applyFont="1" applyFill="1" applyBorder="1" applyAlignment="1">
      <alignment horizontal="center"/>
    </xf>
    <xf numFmtId="0" fontId="29" fillId="9" borderId="1" xfId="0" applyFont="1" applyFill="1" applyBorder="1" applyAlignment="1">
      <alignment horizontal="center"/>
    </xf>
    <xf numFmtId="0" fontId="3" fillId="0" borderId="29" xfId="0" applyFont="1" applyBorder="1" applyAlignment="1">
      <alignment horizontal="left" vertical="center" wrapText="1"/>
    </xf>
    <xf numFmtId="0" fontId="3" fillId="0" borderId="0" xfId="0" applyFont="1" applyAlignment="1">
      <alignment horizontal="left" vertical="center" wrapText="1"/>
    </xf>
    <xf numFmtId="0" fontId="3" fillId="7" borderId="25" xfId="0" applyFont="1" applyFill="1" applyBorder="1" applyAlignment="1">
      <alignment horizontal="left" vertical="center" wrapText="1"/>
    </xf>
    <xf numFmtId="0" fontId="3" fillId="7" borderId="63" xfId="0" applyFont="1" applyFill="1" applyBorder="1" applyAlignment="1">
      <alignment horizontal="left" vertical="center" wrapText="1"/>
    </xf>
    <xf numFmtId="0" fontId="3" fillId="7" borderId="14" xfId="0" applyFont="1" applyFill="1" applyBorder="1" applyAlignment="1">
      <alignment horizontal="left" vertical="center" wrapText="1"/>
    </xf>
    <xf numFmtId="4" fontId="1" fillId="0" borderId="20" xfId="0" applyNumberFormat="1" applyFont="1" applyBorder="1" applyAlignment="1">
      <alignment horizontal="center" vertical="center" wrapText="1"/>
    </xf>
    <xf numFmtId="4" fontId="1" fillId="0" borderId="64" xfId="0" applyNumberFormat="1" applyFont="1" applyBorder="1" applyAlignment="1">
      <alignment horizontal="center" vertical="center" wrapText="1"/>
    </xf>
    <xf numFmtId="0" fontId="3" fillId="0" borderId="40" xfId="0" applyFont="1" applyBorder="1" applyAlignment="1">
      <alignment horizontal="left" vertical="center" wrapText="1"/>
    </xf>
    <xf numFmtId="0" fontId="10" fillId="3" borderId="29" xfId="0" applyFont="1" applyFill="1" applyBorder="1" applyAlignment="1">
      <alignment horizontal="center" vertical="center"/>
    </xf>
    <xf numFmtId="0" fontId="10" fillId="3" borderId="0" xfId="0" applyFont="1" applyFill="1" applyAlignment="1">
      <alignment horizontal="center" vertical="center"/>
    </xf>
    <xf numFmtId="0" fontId="38" fillId="13" borderId="7" xfId="0" applyFont="1" applyFill="1" applyBorder="1" applyAlignment="1">
      <alignment horizontal="center" vertical="center" wrapText="1"/>
    </xf>
    <xf numFmtId="0" fontId="38" fillId="13" borderId="4"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56" xfId="0" applyFont="1" applyFill="1" applyBorder="1" applyAlignment="1">
      <alignment horizontal="center" vertical="center" wrapText="1"/>
    </xf>
    <xf numFmtId="0" fontId="39" fillId="14" borderId="6" xfId="0" applyFont="1" applyFill="1" applyBorder="1" applyAlignment="1">
      <alignment horizontal="center" vertical="center" wrapText="1"/>
    </xf>
    <xf numFmtId="0" fontId="39" fillId="14" borderId="7" xfId="0" applyFont="1" applyFill="1" applyBorder="1" applyAlignment="1">
      <alignment horizontal="center" vertical="center" wrapText="1"/>
    </xf>
    <xf numFmtId="0" fontId="39" fillId="14" borderId="8" xfId="0" applyFont="1" applyFill="1" applyBorder="1" applyAlignment="1">
      <alignment horizontal="center" vertical="center" wrapText="1"/>
    </xf>
    <xf numFmtId="0" fontId="39" fillId="15" borderId="6" xfId="0" applyFont="1" applyFill="1" applyBorder="1" applyAlignment="1">
      <alignment horizontal="center" vertical="center" wrapText="1"/>
    </xf>
    <xf numFmtId="0" fontId="39" fillId="15" borderId="7" xfId="0" applyFont="1" applyFill="1" applyBorder="1" applyAlignment="1">
      <alignment horizontal="center" vertical="center" wrapText="1"/>
    </xf>
    <xf numFmtId="0" fontId="39" fillId="15" borderId="8" xfId="0" applyFont="1" applyFill="1" applyBorder="1" applyAlignment="1">
      <alignment horizontal="center" vertical="center" wrapText="1"/>
    </xf>
    <xf numFmtId="0" fontId="39" fillId="8" borderId="67" xfId="0" applyFont="1" applyFill="1" applyBorder="1" applyAlignment="1">
      <alignment horizontal="center" vertical="center" wrapText="1"/>
    </xf>
    <xf numFmtId="0" fontId="39" fillId="8" borderId="68" xfId="0" applyFont="1" applyFill="1" applyBorder="1" applyAlignment="1">
      <alignment horizontal="center" vertical="center" wrapText="1"/>
    </xf>
    <xf numFmtId="0" fontId="38" fillId="13" borderId="33" xfId="0" applyFont="1" applyFill="1" applyBorder="1" applyAlignment="1">
      <alignment horizontal="center" vertical="center" wrapText="1"/>
    </xf>
    <xf numFmtId="0" fontId="38" fillId="13" borderId="34" xfId="0" applyFont="1" applyFill="1" applyBorder="1" applyAlignment="1">
      <alignment horizontal="center" vertical="center" wrapText="1"/>
    </xf>
    <xf numFmtId="0" fontId="38" fillId="13" borderId="69" xfId="0" applyFont="1" applyFill="1" applyBorder="1" applyAlignment="1">
      <alignment horizontal="center" vertical="center" wrapText="1"/>
    </xf>
    <xf numFmtId="0" fontId="38" fillId="13" borderId="30" xfId="0" applyFont="1" applyFill="1" applyBorder="1" applyAlignment="1">
      <alignment horizontal="center" vertical="center" wrapText="1"/>
    </xf>
    <xf numFmtId="0" fontId="38" fillId="13" borderId="70" xfId="0" applyFont="1" applyFill="1" applyBorder="1" applyAlignment="1">
      <alignment horizontal="center" vertical="center" wrapText="1"/>
    </xf>
    <xf numFmtId="0" fontId="38" fillId="13" borderId="6" xfId="0" applyFont="1" applyFill="1" applyBorder="1" applyAlignment="1">
      <alignment horizontal="center" vertical="center" wrapText="1"/>
    </xf>
    <xf numFmtId="0" fontId="38" fillId="13" borderId="12" xfId="0" applyFont="1" applyFill="1" applyBorder="1" applyAlignment="1">
      <alignment horizontal="center" vertical="center" wrapText="1"/>
    </xf>
    <xf numFmtId="166" fontId="0" fillId="17" borderId="20" xfId="0" applyNumberFormat="1" applyFill="1" applyBorder="1" applyAlignment="1">
      <alignment horizontal="center" vertical="center"/>
    </xf>
    <xf numFmtId="166" fontId="0" fillId="17" borderId="52" xfId="0" applyNumberFormat="1" applyFill="1" applyBorder="1" applyAlignment="1">
      <alignment horizontal="center" vertical="center"/>
    </xf>
    <xf numFmtId="164" fontId="36" fillId="16" borderId="72" xfId="0" applyNumberFormat="1" applyFont="1" applyFill="1" applyBorder="1" applyAlignment="1">
      <alignment horizontal="center" vertical="center"/>
    </xf>
    <xf numFmtId="164" fontId="36" fillId="16" borderId="73" xfId="0" applyNumberFormat="1" applyFont="1" applyFill="1" applyBorder="1" applyAlignment="1">
      <alignment horizontal="center" vertical="center"/>
    </xf>
    <xf numFmtId="164" fontId="36" fillId="16" borderId="52" xfId="0" applyNumberFormat="1" applyFont="1" applyFill="1" applyBorder="1" applyAlignment="1">
      <alignment horizontal="center" vertical="center"/>
    </xf>
    <xf numFmtId="164" fontId="36" fillId="16" borderId="64" xfId="0" applyNumberFormat="1" applyFont="1" applyFill="1" applyBorder="1" applyAlignment="1">
      <alignment horizontal="center" vertical="center"/>
    </xf>
    <xf numFmtId="0" fontId="12" fillId="0" borderId="4" xfId="0" applyFont="1" applyBorder="1" applyAlignment="1">
      <alignment horizontal="center" vertical="center" wrapText="1"/>
    </xf>
    <xf numFmtId="0" fontId="16" fillId="2" borderId="8"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38" fillId="13" borderId="71" xfId="0" applyFont="1" applyFill="1" applyBorder="1" applyAlignment="1">
      <alignment horizontal="center" vertical="center" wrapText="1"/>
    </xf>
    <xf numFmtId="0" fontId="38" fillId="13" borderId="67" xfId="0" applyFont="1" applyFill="1" applyBorder="1" applyAlignment="1">
      <alignment horizontal="center" vertical="center" wrapText="1"/>
    </xf>
    <xf numFmtId="0" fontId="38" fillId="13" borderId="8" xfId="0" applyFont="1" applyFill="1" applyBorder="1" applyAlignment="1">
      <alignment horizontal="center" vertical="center" wrapText="1"/>
    </xf>
    <xf numFmtId="0" fontId="38" fillId="13" borderId="13" xfId="0" applyFont="1" applyFill="1" applyBorder="1" applyAlignment="1">
      <alignment horizontal="center" vertical="center" wrapText="1"/>
    </xf>
    <xf numFmtId="0" fontId="38" fillId="13" borderId="15" xfId="0" applyFont="1" applyFill="1" applyBorder="1" applyAlignment="1">
      <alignment horizontal="center" vertical="center" wrapText="1"/>
    </xf>
    <xf numFmtId="0" fontId="16" fillId="2" borderId="31" xfId="0" applyFont="1" applyFill="1" applyBorder="1" applyAlignment="1">
      <alignment horizontal="center" vertical="center"/>
    </xf>
    <xf numFmtId="0" fontId="16" fillId="2" borderId="57" xfId="0" applyFont="1" applyFill="1" applyBorder="1" applyAlignment="1">
      <alignment horizontal="center" vertical="center"/>
    </xf>
    <xf numFmtId="0" fontId="12" fillId="0" borderId="15" xfId="0" applyFont="1" applyBorder="1" applyAlignment="1">
      <alignment horizontal="center" vertical="center"/>
    </xf>
    <xf numFmtId="0" fontId="12" fillId="0" borderId="4" xfId="0" applyFont="1" applyBorder="1" applyAlignment="1">
      <alignment horizontal="center" vertical="center"/>
    </xf>
    <xf numFmtId="0" fontId="16" fillId="2" borderId="28" xfId="0" applyFont="1" applyFill="1" applyBorder="1" applyAlignment="1">
      <alignment horizontal="center" vertical="center"/>
    </xf>
    <xf numFmtId="0" fontId="16" fillId="2" borderId="56" xfId="0" applyFont="1" applyFill="1" applyBorder="1" applyAlignment="1">
      <alignment horizontal="center" vertical="center"/>
    </xf>
    <xf numFmtId="0" fontId="18" fillId="3" borderId="29" xfId="0" applyFont="1" applyFill="1" applyBorder="1" applyAlignment="1">
      <alignment horizontal="center" vertical="center"/>
    </xf>
    <xf numFmtId="0" fontId="18" fillId="3" borderId="0" xfId="0" applyFont="1" applyFill="1" applyAlignment="1">
      <alignment horizontal="center" vertical="center"/>
    </xf>
    <xf numFmtId="0" fontId="1" fillId="4" borderId="29" xfId="0" applyFont="1" applyFill="1" applyBorder="1" applyAlignment="1">
      <alignment horizontal="center"/>
    </xf>
    <xf numFmtId="0" fontId="1" fillId="4" borderId="0" xfId="0" applyFont="1" applyFill="1" applyAlignment="1">
      <alignment horizontal="center"/>
    </xf>
    <xf numFmtId="0" fontId="20" fillId="0" borderId="0" xfId="0" applyFont="1" applyAlignment="1">
      <alignment horizontal="left" vertical="center" wrapText="1"/>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11" fillId="8" borderId="3" xfId="6" applyFont="1" applyFill="1" applyBorder="1" applyAlignment="1">
      <alignment horizontal="center" vertical="center" wrapText="1"/>
    </xf>
    <xf numFmtId="0" fontId="11" fillId="8" borderId="2" xfId="6" applyFont="1" applyFill="1" applyBorder="1" applyAlignment="1">
      <alignment horizontal="center" vertical="center" wrapText="1"/>
    </xf>
    <xf numFmtId="0" fontId="11" fillId="8" borderId="1" xfId="6" applyFont="1" applyFill="1" applyBorder="1" applyAlignment="1">
      <alignment horizontal="center" vertical="center" wrapText="1"/>
    </xf>
    <xf numFmtId="0" fontId="11" fillId="4" borderId="3" xfId="6" applyFont="1" applyFill="1" applyBorder="1" applyAlignment="1">
      <alignment horizontal="center" vertical="center" wrapText="1"/>
    </xf>
    <xf numFmtId="0" fontId="11" fillId="4" borderId="2" xfId="6" applyFont="1" applyFill="1" applyBorder="1" applyAlignment="1">
      <alignment horizontal="center" vertical="center" wrapText="1"/>
    </xf>
    <xf numFmtId="0" fontId="11" fillId="4" borderId="1" xfId="6" applyFont="1" applyFill="1" applyBorder="1" applyAlignment="1">
      <alignment horizontal="center" vertical="center" wrapText="1"/>
    </xf>
    <xf numFmtId="0" fontId="11" fillId="7" borderId="3" xfId="6" applyFont="1" applyFill="1" applyBorder="1" applyAlignment="1">
      <alignment horizontal="center" vertical="center" wrapText="1"/>
    </xf>
    <xf numFmtId="0" fontId="11" fillId="7" borderId="2" xfId="6" applyFont="1" applyFill="1" applyBorder="1" applyAlignment="1">
      <alignment horizontal="center" vertical="center" wrapText="1"/>
    </xf>
    <xf numFmtId="0" fontId="11" fillId="7" borderId="1" xfId="6" applyFont="1" applyFill="1" applyBorder="1" applyAlignment="1">
      <alignment horizontal="center" vertical="center" wrapText="1"/>
    </xf>
    <xf numFmtId="0" fontId="12" fillId="0" borderId="7" xfId="0" applyFont="1" applyBorder="1" applyAlignment="1">
      <alignment horizontal="center" vertical="center"/>
    </xf>
    <xf numFmtId="0" fontId="12" fillId="0" borderId="24" xfId="0" applyFont="1" applyBorder="1" applyAlignment="1">
      <alignment horizontal="center" vertical="center"/>
    </xf>
    <xf numFmtId="0" fontId="1" fillId="4" borderId="3" xfId="0" applyFont="1" applyFill="1" applyBorder="1" applyAlignment="1">
      <alignment horizontal="center"/>
    </xf>
    <xf numFmtId="0" fontId="1" fillId="4" borderId="2" xfId="0" applyFont="1" applyFill="1" applyBorder="1" applyAlignment="1">
      <alignment horizontal="center"/>
    </xf>
    <xf numFmtId="0" fontId="1" fillId="4" borderId="1" xfId="0" applyFont="1" applyFill="1" applyBorder="1" applyAlignment="1">
      <alignment horizontal="center"/>
    </xf>
    <xf numFmtId="0" fontId="12" fillId="0" borderId="28"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0" xfId="0" applyFont="1" applyAlignment="1">
      <alignment horizontal="left" vertical="center" wrapText="1"/>
    </xf>
    <xf numFmtId="0" fontId="12" fillId="0" borderId="72" xfId="0" applyFont="1" applyBorder="1" applyAlignment="1">
      <alignment horizontal="center" vertical="center" shrinkToFit="1"/>
    </xf>
    <xf numFmtId="0" fontId="12" fillId="0" borderId="64" xfId="0" applyFont="1" applyBorder="1" applyAlignment="1">
      <alignment horizontal="center" vertical="center" shrinkToFit="1"/>
    </xf>
    <xf numFmtId="0" fontId="12" fillId="0" borderId="44" xfId="0" applyFont="1" applyBorder="1" applyAlignment="1">
      <alignment horizontal="center" vertical="center" shrinkToFit="1"/>
    </xf>
    <xf numFmtId="0" fontId="12" fillId="0" borderId="47" xfId="0" applyFont="1" applyBorder="1" applyAlignment="1">
      <alignment horizontal="center" vertical="center" shrinkToFit="1"/>
    </xf>
    <xf numFmtId="0" fontId="13" fillId="0" borderId="0" xfId="0" applyFont="1" applyAlignment="1">
      <alignment horizontal="left" vertical="center" wrapText="1"/>
    </xf>
    <xf numFmtId="0" fontId="12" fillId="0" borderId="7" xfId="0" applyFont="1" applyBorder="1" applyAlignment="1">
      <alignment horizontal="center" vertical="center" wrapText="1"/>
    </xf>
    <xf numFmtId="0" fontId="12" fillId="0" borderId="24" xfId="0" applyFont="1" applyBorder="1" applyAlignment="1">
      <alignment horizontal="center" vertical="center" wrapText="1"/>
    </xf>
    <xf numFmtId="0" fontId="14" fillId="5" borderId="3"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11" fillId="4" borderId="34" xfId="0" applyFont="1" applyFill="1" applyBorder="1" applyAlignment="1">
      <alignment horizontal="center" vertical="center" wrapText="1"/>
    </xf>
    <xf numFmtId="0" fontId="12" fillId="0" borderId="81" xfId="0" applyFont="1" applyBorder="1" applyAlignment="1">
      <alignment horizontal="center" vertical="center" shrinkToFit="1"/>
    </xf>
    <xf numFmtId="0" fontId="12" fillId="0" borderId="79" xfId="0" applyFont="1" applyBorder="1" applyAlignment="1">
      <alignment horizontal="center" vertical="center" shrinkToFit="1"/>
    </xf>
    <xf numFmtId="0" fontId="12" fillId="0" borderId="41" xfId="0" applyFont="1" applyBorder="1" applyAlignment="1">
      <alignment horizontal="center" vertical="center" shrinkToFit="1"/>
    </xf>
    <xf numFmtId="0" fontId="12" fillId="0" borderId="76" xfId="0" applyFont="1" applyBorder="1" applyAlignment="1">
      <alignment horizontal="center" vertical="center" shrinkToFit="1"/>
    </xf>
    <xf numFmtId="0" fontId="12" fillId="0" borderId="80" xfId="0" applyFont="1" applyBorder="1" applyAlignment="1">
      <alignment horizontal="center" vertical="center" shrinkToFit="1"/>
    </xf>
    <xf numFmtId="0" fontId="12" fillId="0" borderId="68" xfId="0" applyFont="1" applyBorder="1" applyAlignment="1">
      <alignment horizontal="center" vertical="center" shrinkToFit="1"/>
    </xf>
    <xf numFmtId="0" fontId="10" fillId="3" borderId="3"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1" xfId="0" applyFont="1" applyFill="1" applyBorder="1" applyAlignment="1">
      <alignment horizontal="center" vertical="center"/>
    </xf>
    <xf numFmtId="0" fontId="2" fillId="0" borderId="0" xfId="0" applyFont="1" applyAlignment="1">
      <alignment horizontal="left" vertical="center" wrapText="1"/>
    </xf>
    <xf numFmtId="165" fontId="11" fillId="0" borderId="18" xfId="0" applyNumberFormat="1" applyFont="1" applyBorder="1" applyAlignment="1">
      <alignment horizontal="center" vertical="center"/>
    </xf>
    <xf numFmtId="165" fontId="11" fillId="0" borderId="2" xfId="0" applyNumberFormat="1" applyFont="1" applyBorder="1" applyAlignment="1">
      <alignment horizontal="center" vertical="center"/>
    </xf>
    <xf numFmtId="165" fontId="11" fillId="0" borderId="1" xfId="0" applyNumberFormat="1" applyFont="1" applyBorder="1" applyAlignment="1">
      <alignment horizontal="center" vertical="center"/>
    </xf>
    <xf numFmtId="165" fontId="11" fillId="0" borderId="85" xfId="0" applyNumberFormat="1" applyFont="1" applyBorder="1" applyAlignment="1">
      <alignment horizontal="center" vertical="center"/>
    </xf>
    <xf numFmtId="165" fontId="11" fillId="0" borderId="38" xfId="0" applyNumberFormat="1" applyFont="1" applyBorder="1" applyAlignment="1">
      <alignment horizontal="center" vertical="center"/>
    </xf>
    <xf numFmtId="165" fontId="11" fillId="0" borderId="39" xfId="0" applyNumberFormat="1" applyFont="1" applyBorder="1" applyAlignment="1">
      <alignment horizontal="center" vertical="center"/>
    </xf>
    <xf numFmtId="0" fontId="31" fillId="9" borderId="3" xfId="0" applyFont="1" applyFill="1" applyBorder="1" applyAlignment="1">
      <alignment horizontal="center"/>
    </xf>
    <xf numFmtId="0" fontId="31" fillId="9" borderId="2" xfId="0" applyFont="1" applyFill="1" applyBorder="1" applyAlignment="1">
      <alignment horizontal="center"/>
    </xf>
    <xf numFmtId="0" fontId="31" fillId="9" borderId="1" xfId="0" applyFont="1" applyFill="1" applyBorder="1" applyAlignment="1">
      <alignment horizontal="center"/>
    </xf>
    <xf numFmtId="0" fontId="1" fillId="0" borderId="20" xfId="0" applyFont="1" applyBorder="1" applyAlignment="1">
      <alignment horizontal="left" vertical="center" wrapText="1"/>
    </xf>
    <xf numFmtId="0" fontId="1" fillId="0" borderId="73" xfId="0" applyFont="1" applyBorder="1" applyAlignment="1">
      <alignment horizontal="left" vertical="center" wrapText="1"/>
    </xf>
    <xf numFmtId="0" fontId="1" fillId="0" borderId="52" xfId="0" applyFont="1" applyBorder="1" applyAlignment="1">
      <alignment horizontal="left" vertical="center" wrapText="1"/>
    </xf>
    <xf numFmtId="0" fontId="1" fillId="0" borderId="25"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14" xfId="0" applyFont="1" applyBorder="1" applyAlignment="1">
      <alignment horizontal="center" vertical="center" wrapText="1"/>
    </xf>
    <xf numFmtId="0" fontId="6" fillId="0" borderId="29" xfId="0" applyFont="1" applyBorder="1" applyAlignment="1">
      <alignment horizontal="left" vertical="center" wrapText="1"/>
    </xf>
    <xf numFmtId="0" fontId="6" fillId="0" borderId="0" xfId="0" applyFont="1" applyAlignment="1">
      <alignment horizontal="left" vertical="center" wrapText="1"/>
    </xf>
    <xf numFmtId="0" fontId="6" fillId="0" borderId="40" xfId="0" applyFont="1" applyBorder="1" applyAlignment="1">
      <alignment horizontal="left" vertical="center" wrapText="1"/>
    </xf>
    <xf numFmtId="0" fontId="10" fillId="3" borderId="4"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0" fillId="0" borderId="44" xfId="0" applyBorder="1" applyAlignment="1">
      <alignment horizontal="left" vertical="center" wrapText="1"/>
    </xf>
    <xf numFmtId="0" fontId="0" fillId="0" borderId="47" xfId="0" applyBorder="1" applyAlignment="1">
      <alignment horizontal="left" vertical="center" wrapText="1"/>
    </xf>
    <xf numFmtId="0" fontId="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 fillId="7" borderId="12" xfId="0" applyFont="1" applyFill="1" applyBorder="1" applyAlignment="1">
      <alignment vertical="center" wrapText="1"/>
    </xf>
    <xf numFmtId="0" fontId="1" fillId="0" borderId="4" xfId="0" applyFont="1" applyBorder="1" applyAlignment="1">
      <alignment horizontal="center" vertical="center" wrapText="1"/>
    </xf>
    <xf numFmtId="0" fontId="10" fillId="3" borderId="20" xfId="0" applyFont="1" applyFill="1" applyBorder="1" applyAlignment="1">
      <alignment horizontal="center" vertical="center" wrapText="1"/>
    </xf>
    <xf numFmtId="0" fontId="10" fillId="3" borderId="52"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0" borderId="0" xfId="0" applyFont="1" applyBorder="1" applyAlignment="1">
      <alignment horizontal="left" vertical="center" wrapText="1"/>
    </xf>
    <xf numFmtId="4" fontId="25" fillId="0" borderId="0" xfId="0" applyNumberFormat="1" applyFont="1" applyBorder="1" applyAlignment="1">
      <alignment horizontal="center" vertical="center" wrapText="1"/>
    </xf>
  </cellXfs>
  <cellStyles count="12">
    <cellStyle name="Milliers 2 5" xfId="7" xr:uid="{00000000-0005-0000-0000-000000000000}"/>
    <cellStyle name="Monétaire" xfId="4" builtinId="4"/>
    <cellStyle name="Monétaire 2" xfId="10" xr:uid="{D2118B14-144D-4A4C-AF33-E61856BB7F52}"/>
    <cellStyle name="Normal" xfId="0" builtinId="0"/>
    <cellStyle name="Normal 2" xfId="1" xr:uid="{00000000-0005-0000-0000-000003000000}"/>
    <cellStyle name="Normal 2 2" xfId="2" xr:uid="{00000000-0005-0000-0000-000004000000}"/>
    <cellStyle name="Normal 2 2 2" xfId="9" xr:uid="{25B0BEBC-4F99-449C-8B53-88EB53457CD6}"/>
    <cellStyle name="Normal 2 3" xfId="3" xr:uid="{00000000-0005-0000-0000-000005000000}"/>
    <cellStyle name="Normal 2 6" xfId="6" xr:uid="{00000000-0005-0000-0000-000006000000}"/>
    <cellStyle name="Normal 6" xfId="5" xr:uid="{00000000-0005-0000-0000-000007000000}"/>
    <cellStyle name="Normal 6 2" xfId="11" xr:uid="{53A57D81-3886-4E87-8063-FE391569B937}"/>
    <cellStyle name="Pourcentage" xfId="8" builtinId="5"/>
  </cellStyles>
  <dxfs count="6">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s>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3"/>
  <sheetViews>
    <sheetView view="pageBreakPreview" zoomScale="85" zoomScaleNormal="85" zoomScaleSheetLayoutView="85" workbookViewId="0">
      <selection activeCell="B16" sqref="B16"/>
    </sheetView>
  </sheetViews>
  <sheetFormatPr baseColWidth="10" defaultColWidth="11.44140625" defaultRowHeight="13.8" x14ac:dyDescent="0.25"/>
  <cols>
    <col min="1" max="1" width="55.5546875" style="69" customWidth="1"/>
    <col min="2" max="2" width="55.44140625" style="69" customWidth="1"/>
    <col min="3" max="4" width="16.6640625" style="69" customWidth="1"/>
    <col min="5" max="16384" width="11.44140625" style="69"/>
  </cols>
  <sheetData>
    <row r="1" spans="1:13" s="75" customFormat="1" ht="28.95" customHeight="1" thickBot="1" x14ac:dyDescent="0.3">
      <c r="A1" s="255" t="s">
        <v>231</v>
      </c>
      <c r="B1" s="256"/>
      <c r="C1" s="256"/>
      <c r="D1" s="257"/>
      <c r="E1" s="69"/>
      <c r="F1" s="69"/>
      <c r="G1" s="69"/>
      <c r="H1" s="69"/>
      <c r="I1" s="69"/>
      <c r="J1" s="69"/>
      <c r="K1" s="69"/>
      <c r="L1" s="69"/>
      <c r="M1" s="69"/>
    </row>
    <row r="2" spans="1:13" x14ac:dyDescent="0.25">
      <c r="A2" s="70"/>
      <c r="D2" s="71"/>
    </row>
    <row r="3" spans="1:13" ht="13.95" customHeight="1" x14ac:dyDescent="0.25">
      <c r="A3" s="261" t="s">
        <v>188</v>
      </c>
      <c r="B3" s="262"/>
      <c r="C3" s="262"/>
      <c r="D3" s="268"/>
    </row>
    <row r="4" spans="1:13" x14ac:dyDescent="0.25">
      <c r="A4" s="261"/>
      <c r="B4" s="262"/>
      <c r="C4" s="262"/>
      <c r="D4" s="268"/>
    </row>
    <row r="5" spans="1:13" ht="14.4" thickBot="1" x14ac:dyDescent="0.3">
      <c r="A5" s="70"/>
      <c r="D5" s="71"/>
    </row>
    <row r="6" spans="1:13" ht="15.75" customHeight="1" thickBot="1" x14ac:dyDescent="0.3">
      <c r="A6" s="258" t="s">
        <v>58</v>
      </c>
      <c r="B6" s="259"/>
      <c r="C6" s="259"/>
      <c r="D6" s="260"/>
    </row>
    <row r="7" spans="1:13" x14ac:dyDescent="0.25">
      <c r="A7" s="70"/>
      <c r="D7" s="71"/>
    </row>
    <row r="8" spans="1:13" x14ac:dyDescent="0.25">
      <c r="A8" s="261" t="s">
        <v>59</v>
      </c>
      <c r="B8" s="262"/>
      <c r="C8" s="262"/>
      <c r="D8" s="71"/>
    </row>
    <row r="9" spans="1:13" x14ac:dyDescent="0.25">
      <c r="A9" s="261"/>
      <c r="B9" s="262"/>
      <c r="C9" s="262"/>
      <c r="D9" s="71"/>
    </row>
    <row r="10" spans="1:13" x14ac:dyDescent="0.25">
      <c r="A10" s="70"/>
      <c r="D10" s="71"/>
    </row>
    <row r="11" spans="1:13" ht="20.100000000000001" customHeight="1" x14ac:dyDescent="0.25">
      <c r="A11" s="76" t="s">
        <v>60</v>
      </c>
      <c r="B11" s="34" t="s">
        <v>187</v>
      </c>
      <c r="C11" s="34" t="s">
        <v>186</v>
      </c>
      <c r="D11" s="71"/>
    </row>
    <row r="12" spans="1:13" ht="20.100000000000001" customHeight="1" x14ac:dyDescent="0.25">
      <c r="A12" s="77" t="s">
        <v>61</v>
      </c>
      <c r="B12" s="79"/>
      <c r="C12" s="121"/>
      <c r="D12" s="71"/>
    </row>
    <row r="13" spans="1:13" ht="20.100000000000001" customHeight="1" x14ac:dyDescent="0.25">
      <c r="A13" s="77" t="s">
        <v>62</v>
      </c>
      <c r="B13" s="79"/>
      <c r="C13" s="121"/>
      <c r="D13" s="71"/>
    </row>
    <row r="14" spans="1:13" ht="20.100000000000001" customHeight="1" x14ac:dyDescent="0.25">
      <c r="A14" s="77" t="s">
        <v>63</v>
      </c>
      <c r="B14" s="79"/>
      <c r="C14" s="122"/>
      <c r="D14" s="71"/>
    </row>
    <row r="15" spans="1:13" ht="20.100000000000001" customHeight="1" x14ac:dyDescent="0.25">
      <c r="A15" s="77" t="s">
        <v>64</v>
      </c>
      <c r="B15" s="79"/>
      <c r="C15" s="121"/>
      <c r="D15" s="71"/>
    </row>
    <row r="16" spans="1:13" ht="20.100000000000001" customHeight="1" x14ac:dyDescent="0.25">
      <c r="A16" s="77" t="s">
        <v>65</v>
      </c>
      <c r="B16" s="79"/>
      <c r="C16" s="121"/>
      <c r="D16" s="71"/>
    </row>
    <row r="17" spans="1:4" ht="20.100000000000001" customHeight="1" x14ac:dyDescent="0.25">
      <c r="A17" s="77" t="s">
        <v>66</v>
      </c>
      <c r="B17" s="79"/>
      <c r="C17" s="121"/>
      <c r="D17" s="71"/>
    </row>
    <row r="18" spans="1:4" ht="20.100000000000001" customHeight="1" x14ac:dyDescent="0.25">
      <c r="A18" s="77" t="s">
        <v>67</v>
      </c>
      <c r="B18" s="79"/>
      <c r="C18" s="121"/>
      <c r="D18" s="71"/>
    </row>
    <row r="19" spans="1:4" ht="14.4" thickBot="1" x14ac:dyDescent="0.3">
      <c r="A19" s="70"/>
      <c r="D19" s="71"/>
    </row>
    <row r="20" spans="1:4" ht="15.75" customHeight="1" thickBot="1" x14ac:dyDescent="0.3">
      <c r="A20" s="258" t="s">
        <v>185</v>
      </c>
      <c r="B20" s="259"/>
      <c r="C20" s="259"/>
      <c r="D20" s="260"/>
    </row>
    <row r="21" spans="1:4" x14ac:dyDescent="0.25">
      <c r="A21" s="70"/>
      <c r="D21" s="71"/>
    </row>
    <row r="22" spans="1:4" x14ac:dyDescent="0.25">
      <c r="A22" s="261" t="s">
        <v>184</v>
      </c>
      <c r="B22" s="262"/>
      <c r="C22" s="262"/>
      <c r="D22" s="71"/>
    </row>
    <row r="23" spans="1:4" x14ac:dyDescent="0.25">
      <c r="A23" s="261"/>
      <c r="B23" s="262"/>
      <c r="C23" s="262"/>
      <c r="D23" s="71"/>
    </row>
    <row r="24" spans="1:4" x14ac:dyDescent="0.25">
      <c r="A24" s="65"/>
      <c r="B24" s="66"/>
      <c r="C24" s="66"/>
      <c r="D24" s="71"/>
    </row>
    <row r="25" spans="1:4" ht="27.6" x14ac:dyDescent="0.25">
      <c r="A25" s="76" t="s">
        <v>72</v>
      </c>
      <c r="B25" s="34" t="s">
        <v>189</v>
      </c>
      <c r="C25" s="59" t="s">
        <v>73</v>
      </c>
      <c r="D25" s="42" t="s">
        <v>101</v>
      </c>
    </row>
    <row r="26" spans="1:4" ht="14.4" customHeight="1" x14ac:dyDescent="0.25">
      <c r="A26" s="263" t="s">
        <v>74</v>
      </c>
      <c r="B26" s="128" t="s">
        <v>254</v>
      </c>
      <c r="C26" s="266" t="s">
        <v>255</v>
      </c>
      <c r="D26" s="267"/>
    </row>
    <row r="27" spans="1:4" ht="20.100000000000001" customHeight="1" x14ac:dyDescent="0.25">
      <c r="A27" s="264"/>
      <c r="B27" s="128" t="s">
        <v>256</v>
      </c>
      <c r="C27" s="120"/>
      <c r="D27" s="78">
        <v>1.2</v>
      </c>
    </row>
    <row r="28" spans="1:4" ht="20.100000000000001" customHeight="1" x14ac:dyDescent="0.25">
      <c r="A28" s="264"/>
      <c r="B28" s="128" t="s">
        <v>191</v>
      </c>
      <c r="C28" s="120"/>
      <c r="D28" s="78">
        <v>1.1499999999999999</v>
      </c>
    </row>
    <row r="29" spans="1:4" ht="20.100000000000001" customHeight="1" x14ac:dyDescent="0.25">
      <c r="A29" s="265"/>
      <c r="B29" s="68" t="s">
        <v>192</v>
      </c>
      <c r="C29" s="120"/>
      <c r="D29" s="78">
        <v>1.1000000000000001</v>
      </c>
    </row>
    <row r="30" spans="1:4" ht="20.100000000000001" customHeight="1" x14ac:dyDescent="0.25">
      <c r="A30" s="254" t="s">
        <v>75</v>
      </c>
      <c r="B30" s="68" t="s">
        <v>190</v>
      </c>
      <c r="C30" s="120"/>
      <c r="D30" s="78">
        <v>1.2</v>
      </c>
    </row>
    <row r="31" spans="1:4" ht="20.100000000000001" customHeight="1" x14ac:dyDescent="0.25">
      <c r="A31" s="254"/>
      <c r="B31" s="68" t="s">
        <v>191</v>
      </c>
      <c r="C31" s="120"/>
      <c r="D31" s="78">
        <v>1.1499999999999999</v>
      </c>
    </row>
    <row r="32" spans="1:4" ht="20.100000000000001" customHeight="1" x14ac:dyDescent="0.25">
      <c r="A32" s="254"/>
      <c r="B32" s="68" t="s">
        <v>192</v>
      </c>
      <c r="C32" s="120"/>
      <c r="D32" s="78">
        <v>1.1000000000000001</v>
      </c>
    </row>
    <row r="33" spans="1:4" ht="14.4" thickBot="1" x14ac:dyDescent="0.3">
      <c r="A33" s="123"/>
      <c r="B33" s="124"/>
      <c r="C33" s="124"/>
      <c r="D33" s="74"/>
    </row>
  </sheetData>
  <mergeCells count="9">
    <mergeCell ref="A30:A32"/>
    <mergeCell ref="A1:D1"/>
    <mergeCell ref="A6:D6"/>
    <mergeCell ref="A20:D20"/>
    <mergeCell ref="A22:C23"/>
    <mergeCell ref="A8:C9"/>
    <mergeCell ref="A26:A29"/>
    <mergeCell ref="C26:D26"/>
    <mergeCell ref="A3:D4"/>
  </mergeCells>
  <printOptions horizontalCentered="1"/>
  <pageMargins left="0.70866141732283472" right="0.70866141732283472"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FB66C-B800-48D5-8A0A-1FEE2934C460}">
  <dimension ref="A1:AN29"/>
  <sheetViews>
    <sheetView topLeftCell="S4" zoomScale="55" zoomScaleNormal="55" zoomScaleSheetLayoutView="55" workbookViewId="0">
      <selection activeCell="O19" sqref="O19"/>
    </sheetView>
  </sheetViews>
  <sheetFormatPr baseColWidth="10" defaultRowHeight="14.4" outlineLevelCol="1" x14ac:dyDescent="0.3"/>
  <cols>
    <col min="3" max="3" width="38.33203125" style="133" customWidth="1"/>
    <col min="4" max="4" width="17.88671875" style="133" customWidth="1"/>
    <col min="5" max="5" width="17.109375" style="133" customWidth="1"/>
    <col min="6" max="6" width="22" style="133" customWidth="1"/>
    <col min="7" max="7" width="20.88671875" style="133" customWidth="1"/>
    <col min="8" max="8" width="18.6640625" style="133" customWidth="1" outlineLevel="1"/>
    <col min="9" max="9" width="23.88671875" style="133" customWidth="1" outlineLevel="1"/>
    <col min="10" max="10" width="17.44140625" style="133" customWidth="1" outlineLevel="1"/>
    <col min="11" max="11" width="18.6640625" style="133" customWidth="1"/>
    <col min="12" max="12" width="26.33203125" style="133" customWidth="1"/>
    <col min="13" max="13" width="7.6640625" style="133" customWidth="1"/>
    <col min="14" max="14" width="23.6640625" style="133" customWidth="1" outlineLevel="1"/>
    <col min="15" max="15" width="22.5546875" style="133" customWidth="1" outlineLevel="1"/>
    <col min="16" max="16" width="18" style="133" customWidth="1" outlineLevel="1"/>
    <col min="17" max="17" width="18.6640625" style="133" customWidth="1"/>
    <col min="18" max="18" width="22.33203125" style="133" customWidth="1"/>
    <col min="19" max="19" width="23.44140625" style="133" customWidth="1"/>
    <col min="20" max="20" width="26.6640625" style="133" customWidth="1" outlineLevel="1"/>
    <col min="21" max="21" width="22.44140625" style="133" customWidth="1" outlineLevel="1"/>
    <col min="22" max="22" width="17.109375" style="133" customWidth="1" outlineLevel="1"/>
    <col min="23" max="23" width="18.6640625" style="133" customWidth="1"/>
    <col min="24" max="24" width="21.88671875" style="133" customWidth="1"/>
    <col min="25" max="25" width="11.88671875" style="133" customWidth="1"/>
    <col min="26" max="26" width="11" style="133" customWidth="1"/>
    <col min="27" max="27" width="13" style="133" customWidth="1"/>
    <col min="28" max="28" width="12.33203125" style="133" customWidth="1"/>
    <col min="29" max="29" width="16.5546875" style="133" customWidth="1"/>
    <col min="30" max="30" width="11.5546875" style="133"/>
    <col min="31" max="31" width="16.33203125" style="133" customWidth="1"/>
    <col min="32" max="32" width="20" style="133" customWidth="1"/>
    <col min="33" max="33" width="13.33203125" style="133" customWidth="1"/>
    <col min="34" max="34" width="35.33203125" style="133" customWidth="1"/>
    <col min="35" max="35" width="15.5546875" customWidth="1"/>
  </cols>
  <sheetData>
    <row r="1" spans="1:40" ht="90" customHeight="1" x14ac:dyDescent="0.3">
      <c r="A1" s="269" t="s">
        <v>232</v>
      </c>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row>
    <row r="2" spans="1:40" ht="15.6" x14ac:dyDescent="0.3">
      <c r="C2" s="134"/>
      <c r="D2" s="134"/>
      <c r="E2" s="134"/>
    </row>
    <row r="3" spans="1:40" ht="40.200000000000003" customHeight="1" x14ac:dyDescent="0.3">
      <c r="B3" s="290" t="s">
        <v>404</v>
      </c>
      <c r="C3" s="291"/>
      <c r="D3" s="134"/>
      <c r="E3" s="134"/>
    </row>
    <row r="4" spans="1:40" ht="15" thickBot="1" x14ac:dyDescent="0.35"/>
    <row r="5" spans="1:40" ht="51" customHeight="1" x14ac:dyDescent="0.3">
      <c r="A5" s="304" t="s">
        <v>220</v>
      </c>
      <c r="B5" s="308"/>
      <c r="C5" s="273" t="s">
        <v>237</v>
      </c>
      <c r="D5" s="308" t="s">
        <v>0</v>
      </c>
      <c r="E5" s="297" t="s">
        <v>14</v>
      </c>
      <c r="F5" s="273" t="s">
        <v>299</v>
      </c>
      <c r="G5" s="273" t="s">
        <v>300</v>
      </c>
      <c r="H5" s="275" t="s">
        <v>314</v>
      </c>
      <c r="I5" s="276"/>
      <c r="J5" s="276"/>
      <c r="K5" s="276"/>
      <c r="L5" s="276"/>
      <c r="M5" s="277"/>
      <c r="N5" s="278" t="s">
        <v>315</v>
      </c>
      <c r="O5" s="279"/>
      <c r="P5" s="279"/>
      <c r="Q5" s="279"/>
      <c r="R5" s="279"/>
      <c r="S5" s="280"/>
      <c r="T5" s="281" t="s">
        <v>316</v>
      </c>
      <c r="U5" s="281"/>
      <c r="V5" s="281"/>
      <c r="W5" s="281"/>
      <c r="X5" s="281"/>
      <c r="Y5" s="282"/>
      <c r="Z5" s="283" t="s">
        <v>323</v>
      </c>
      <c r="AA5" s="284"/>
      <c r="AB5" s="284"/>
      <c r="AC5" s="285"/>
      <c r="AD5" s="271" t="s">
        <v>301</v>
      </c>
      <c r="AE5" s="286" t="s">
        <v>302</v>
      </c>
      <c r="AF5" s="288" t="s">
        <v>303</v>
      </c>
      <c r="AG5" s="271" t="s">
        <v>304</v>
      </c>
      <c r="AH5" s="286" t="s">
        <v>305</v>
      </c>
      <c r="AI5" s="299" t="s">
        <v>335</v>
      </c>
      <c r="AJ5" s="300"/>
      <c r="AK5" s="300"/>
      <c r="AL5" s="300"/>
      <c r="AM5" s="300"/>
      <c r="AN5" s="301" t="s">
        <v>304</v>
      </c>
    </row>
    <row r="6" spans="1:40" ht="106.95" customHeight="1" thickBot="1" x14ac:dyDescent="0.35">
      <c r="A6" s="305"/>
      <c r="B6" s="309"/>
      <c r="C6" s="274"/>
      <c r="D6" s="309"/>
      <c r="E6" s="298"/>
      <c r="F6" s="274"/>
      <c r="G6" s="274"/>
      <c r="H6" s="135" t="s">
        <v>322</v>
      </c>
      <c r="I6" s="136" t="s">
        <v>306</v>
      </c>
      <c r="J6" s="136" t="s">
        <v>321</v>
      </c>
      <c r="K6" s="136" t="s">
        <v>320</v>
      </c>
      <c r="L6" s="136" t="s">
        <v>319</v>
      </c>
      <c r="M6" s="137" t="s">
        <v>307</v>
      </c>
      <c r="N6" s="138" t="s">
        <v>322</v>
      </c>
      <c r="O6" s="139" t="s">
        <v>306</v>
      </c>
      <c r="P6" s="139" t="s">
        <v>321</v>
      </c>
      <c r="Q6" s="139" t="s">
        <v>320</v>
      </c>
      <c r="R6" s="139" t="s">
        <v>319</v>
      </c>
      <c r="S6" s="140" t="s">
        <v>307</v>
      </c>
      <c r="T6" s="141" t="s">
        <v>322</v>
      </c>
      <c r="U6" s="142" t="s">
        <v>306</v>
      </c>
      <c r="V6" s="142" t="s">
        <v>321</v>
      </c>
      <c r="W6" s="142" t="s">
        <v>320</v>
      </c>
      <c r="X6" s="142" t="s">
        <v>319</v>
      </c>
      <c r="Y6" s="143" t="s">
        <v>307</v>
      </c>
      <c r="Z6" s="144" t="str">
        <f>H5</f>
        <v>2022-23</v>
      </c>
      <c r="AA6" s="145" t="str">
        <f>N5</f>
        <v>2023-24</v>
      </c>
      <c r="AB6" s="146" t="str">
        <f>T5</f>
        <v>2024-25</v>
      </c>
      <c r="AC6" s="145" t="s">
        <v>308</v>
      </c>
      <c r="AD6" s="272"/>
      <c r="AE6" s="287"/>
      <c r="AF6" s="289"/>
      <c r="AG6" s="272"/>
      <c r="AH6" s="303"/>
      <c r="AI6" s="146" t="s">
        <v>331</v>
      </c>
      <c r="AJ6" s="146" t="s">
        <v>332</v>
      </c>
      <c r="AK6" s="146" t="s">
        <v>333</v>
      </c>
      <c r="AL6" s="146" t="s">
        <v>334</v>
      </c>
      <c r="AM6" s="146" t="s">
        <v>336</v>
      </c>
      <c r="AN6" s="302"/>
    </row>
    <row r="7" spans="1:40" ht="57" customHeight="1" x14ac:dyDescent="0.3">
      <c r="A7" s="306" t="s">
        <v>196</v>
      </c>
      <c r="B7" s="160" t="s">
        <v>197</v>
      </c>
      <c r="C7" s="85" t="s">
        <v>337</v>
      </c>
      <c r="D7" s="86" t="s">
        <v>260</v>
      </c>
      <c r="E7" s="99" t="s">
        <v>15</v>
      </c>
      <c r="F7" s="147" t="s">
        <v>309</v>
      </c>
      <c r="G7" s="148" t="s">
        <v>310</v>
      </c>
      <c r="H7" s="164">
        <v>1003.8</v>
      </c>
      <c r="I7" s="150"/>
      <c r="J7" s="151"/>
      <c r="K7" s="151" t="str">
        <f t="shared" ref="K7" si="0">IF(I7="","",I7*J7)</f>
        <v/>
      </c>
      <c r="L7" s="165">
        <f t="shared" ref="L7:L12" si="1">H7</f>
        <v>1003.8</v>
      </c>
      <c r="M7" s="163">
        <v>1942</v>
      </c>
      <c r="N7" s="164">
        <f>1086.7492-143</f>
        <v>943.74919999999997</v>
      </c>
      <c r="O7" s="150"/>
      <c r="P7" s="151"/>
      <c r="Q7" s="151" t="str">
        <f t="shared" ref="Q7" si="2">IF(O7="","",O7*P7)</f>
        <v/>
      </c>
      <c r="R7" s="165">
        <f t="shared" ref="R7:R14" si="3">N7</f>
        <v>943.74919999999997</v>
      </c>
      <c r="S7" s="163">
        <v>1982</v>
      </c>
      <c r="T7" s="164">
        <v>1064.4369999999999</v>
      </c>
      <c r="U7" s="163"/>
      <c r="V7" s="151"/>
      <c r="W7" s="151" t="str">
        <f t="shared" ref="W7" si="4">IF(U7="","",U7*V7)</f>
        <v/>
      </c>
      <c r="X7" s="165">
        <f t="shared" ref="X7:X12" si="5">T7</f>
        <v>1064.4369999999999</v>
      </c>
      <c r="Y7" s="163">
        <v>2236</v>
      </c>
      <c r="Z7" s="149">
        <f t="shared" ref="Z7:Z12" si="6">L7/M7</f>
        <v>0.51688980432543763</v>
      </c>
      <c r="AA7" s="151">
        <f>R7/S7</f>
        <v>0.47616004036326942</v>
      </c>
      <c r="AB7" s="151">
        <f>X7/Y7</f>
        <v>0.47604516994633267</v>
      </c>
      <c r="AC7" s="152">
        <f>(AA7+AB7)/2</f>
        <v>0.47610260515480107</v>
      </c>
      <c r="AD7" s="153">
        <f t="shared" ref="AD7:AD12" si="7">STDEV(Z7,AA7,AB7)/AC7</f>
        <v>4.9461124993510762E-2</v>
      </c>
      <c r="AE7" s="163">
        <v>2200</v>
      </c>
      <c r="AF7" s="149">
        <f>ROUND(AC7*AE7,2)</f>
        <v>1047.43</v>
      </c>
      <c r="AG7" s="147" t="s">
        <v>311</v>
      </c>
      <c r="AH7" s="191" t="s">
        <v>403</v>
      </c>
      <c r="AI7" s="238"/>
      <c r="AJ7" s="238"/>
      <c r="AK7" s="238"/>
      <c r="AL7" s="238"/>
      <c r="AM7" s="238"/>
      <c r="AN7" s="148" t="s">
        <v>311</v>
      </c>
    </row>
    <row r="8" spans="1:40" ht="27.6" x14ac:dyDescent="0.3">
      <c r="A8" s="307"/>
      <c r="B8" s="88" t="s">
        <v>199</v>
      </c>
      <c r="C8" s="89" t="s">
        <v>338</v>
      </c>
      <c r="D8" s="90" t="s">
        <v>260</v>
      </c>
      <c r="E8" s="2" t="s">
        <v>15</v>
      </c>
      <c r="F8" s="147" t="s">
        <v>309</v>
      </c>
      <c r="G8" s="148" t="s">
        <v>310</v>
      </c>
      <c r="H8" s="164">
        <v>191.3</v>
      </c>
      <c r="I8" s="150"/>
      <c r="J8" s="151"/>
      <c r="K8" s="151"/>
      <c r="L8" s="165">
        <f t="shared" si="1"/>
        <v>191.3</v>
      </c>
      <c r="M8" s="163">
        <v>2077</v>
      </c>
      <c r="N8" s="164">
        <v>168.23929999999999</v>
      </c>
      <c r="O8" s="150"/>
      <c r="P8" s="151"/>
      <c r="Q8" s="151"/>
      <c r="R8" s="165">
        <f t="shared" si="3"/>
        <v>168.23929999999999</v>
      </c>
      <c r="S8" s="163">
        <v>1982</v>
      </c>
      <c r="T8" s="164">
        <v>162.02699999999999</v>
      </c>
      <c r="U8" s="150"/>
      <c r="V8" s="151"/>
      <c r="W8" s="151"/>
      <c r="X8" s="165">
        <f t="shared" si="5"/>
        <v>162.02699999999999</v>
      </c>
      <c r="Y8" s="163">
        <v>2236</v>
      </c>
      <c r="Z8" s="149">
        <f t="shared" si="6"/>
        <v>9.2103996148290804E-2</v>
      </c>
      <c r="AA8" s="151">
        <f t="shared" ref="AA8:AA19" si="8">R8/S8</f>
        <v>8.4883602421796156E-2</v>
      </c>
      <c r="AB8" s="151">
        <f t="shared" ref="AB8:AB19" si="9">X8/Y8</f>
        <v>7.2462880143112696E-2</v>
      </c>
      <c r="AC8" s="152">
        <f>AB8</f>
        <v>7.2462880143112696E-2</v>
      </c>
      <c r="AD8" s="153">
        <f t="shared" si="7"/>
        <v>0.13709964648585943</v>
      </c>
      <c r="AE8" s="163">
        <v>2200</v>
      </c>
      <c r="AF8" s="149">
        <f t="shared" ref="AF8:AF18" si="10">ROUND(AC8*AE8,2)</f>
        <v>159.41999999999999</v>
      </c>
      <c r="AG8" s="147" t="s">
        <v>311</v>
      </c>
      <c r="AH8" s="191" t="s">
        <v>318</v>
      </c>
      <c r="AI8" s="238"/>
      <c r="AJ8" s="238"/>
      <c r="AK8" s="238"/>
      <c r="AL8" s="238"/>
      <c r="AM8" s="238"/>
      <c r="AN8" s="148" t="s">
        <v>311</v>
      </c>
    </row>
    <row r="9" spans="1:40" ht="27.6" x14ac:dyDescent="0.3">
      <c r="A9" s="307"/>
      <c r="B9" s="88" t="s">
        <v>200</v>
      </c>
      <c r="C9" s="89" t="s">
        <v>201</v>
      </c>
      <c r="D9" s="90" t="s">
        <v>260</v>
      </c>
      <c r="E9" s="2" t="s">
        <v>15</v>
      </c>
      <c r="F9" s="147" t="s">
        <v>309</v>
      </c>
      <c r="G9" s="148" t="s">
        <v>310</v>
      </c>
      <c r="H9" s="164">
        <v>227.3</v>
      </c>
      <c r="I9" s="150"/>
      <c r="J9" s="151"/>
      <c r="K9" s="151"/>
      <c r="L9" s="165">
        <f t="shared" si="1"/>
        <v>227.3</v>
      </c>
      <c r="M9" s="163">
        <v>2065</v>
      </c>
      <c r="N9" s="164">
        <v>207.5565</v>
      </c>
      <c r="O9" s="150"/>
      <c r="P9" s="151"/>
      <c r="Q9" s="151"/>
      <c r="R9" s="165">
        <f t="shared" si="3"/>
        <v>207.5565</v>
      </c>
      <c r="S9" s="163">
        <v>1982</v>
      </c>
      <c r="T9" s="164">
        <v>202.34</v>
      </c>
      <c r="U9" s="150"/>
      <c r="V9" s="151"/>
      <c r="W9" s="151"/>
      <c r="X9" s="165">
        <f t="shared" si="5"/>
        <v>202.34</v>
      </c>
      <c r="Y9" s="163">
        <v>2236</v>
      </c>
      <c r="Z9" s="149">
        <f t="shared" si="6"/>
        <v>0.11007263922518161</v>
      </c>
      <c r="AA9" s="151">
        <f t="shared" si="8"/>
        <v>0.10472073662966701</v>
      </c>
      <c r="AB9" s="151">
        <f t="shared" si="9"/>
        <v>9.0491949910554564E-2</v>
      </c>
      <c r="AC9" s="152">
        <f>AB9</f>
        <v>9.0491949910554564E-2</v>
      </c>
      <c r="AD9" s="153">
        <f t="shared" si="7"/>
        <v>0.11183481070812352</v>
      </c>
      <c r="AE9" s="163">
        <v>2200</v>
      </c>
      <c r="AF9" s="149">
        <f t="shared" si="10"/>
        <v>199.08</v>
      </c>
      <c r="AG9" s="147" t="s">
        <v>311</v>
      </c>
      <c r="AH9" s="191" t="s">
        <v>318</v>
      </c>
      <c r="AI9" s="238"/>
      <c r="AJ9" s="238"/>
      <c r="AK9" s="238"/>
      <c r="AL9" s="238"/>
      <c r="AM9" s="238"/>
      <c r="AN9" s="148" t="s">
        <v>311</v>
      </c>
    </row>
    <row r="10" spans="1:40" ht="27.6" x14ac:dyDescent="0.3">
      <c r="A10" s="307"/>
      <c r="B10" s="88" t="s">
        <v>202</v>
      </c>
      <c r="C10" s="89" t="s">
        <v>339</v>
      </c>
      <c r="D10" s="90" t="s">
        <v>260</v>
      </c>
      <c r="E10" s="2" t="s">
        <v>15</v>
      </c>
      <c r="F10" s="147" t="s">
        <v>309</v>
      </c>
      <c r="G10" s="148" t="s">
        <v>310</v>
      </c>
      <c r="H10" s="164">
        <v>356.7</v>
      </c>
      <c r="I10" s="150"/>
      <c r="J10" s="151"/>
      <c r="K10" s="151" t="str">
        <f t="shared" ref="K10" si="11">IF(I10="","",I10*J10)</f>
        <v/>
      </c>
      <c r="L10" s="165">
        <f t="shared" si="1"/>
        <v>356.7</v>
      </c>
      <c r="M10" s="163">
        <v>1942</v>
      </c>
      <c r="N10" s="164">
        <v>346.73939999999999</v>
      </c>
      <c r="O10" s="150"/>
      <c r="P10" s="151"/>
      <c r="Q10" s="151" t="str">
        <f t="shared" ref="Q10" si="12">IF(O10="","",O10*P10)</f>
        <v/>
      </c>
      <c r="R10" s="165">
        <f t="shared" si="3"/>
        <v>346.73939999999999</v>
      </c>
      <c r="S10" s="163">
        <v>1982</v>
      </c>
      <c r="T10" s="164">
        <v>315.59100000000001</v>
      </c>
      <c r="U10" s="150"/>
      <c r="V10" s="151"/>
      <c r="W10" s="151" t="str">
        <f t="shared" ref="W10" si="13">IF(U10="","",U10*V10)</f>
        <v/>
      </c>
      <c r="X10" s="165">
        <f t="shared" si="5"/>
        <v>315.59100000000001</v>
      </c>
      <c r="Y10" s="163">
        <v>2172</v>
      </c>
      <c r="Z10" s="149">
        <f t="shared" si="6"/>
        <v>0.1836766220391349</v>
      </c>
      <c r="AA10" s="151">
        <f t="shared" si="8"/>
        <v>0.17494419778002018</v>
      </c>
      <c r="AB10" s="151">
        <f t="shared" si="9"/>
        <v>0.14529972375690609</v>
      </c>
      <c r="AC10" s="152">
        <f>AB10</f>
        <v>0.14529972375690609</v>
      </c>
      <c r="AD10" s="153">
        <f t="shared" si="7"/>
        <v>0.13844245593728632</v>
      </c>
      <c r="AE10" s="163">
        <v>2200</v>
      </c>
      <c r="AF10" s="149">
        <f>ROUND(AC10*AE10,2)</f>
        <v>319.66000000000003</v>
      </c>
      <c r="AG10" s="147" t="s">
        <v>311</v>
      </c>
      <c r="AH10" s="191" t="s">
        <v>318</v>
      </c>
      <c r="AI10" s="238"/>
      <c r="AJ10" s="238"/>
      <c r="AK10" s="238"/>
      <c r="AL10" s="238"/>
      <c r="AM10" s="238"/>
      <c r="AN10" s="148" t="s">
        <v>311</v>
      </c>
    </row>
    <row r="11" spans="1:40" ht="43.95" customHeight="1" x14ac:dyDescent="0.3">
      <c r="A11" s="307"/>
      <c r="B11" s="88" t="s">
        <v>204</v>
      </c>
      <c r="C11" s="89" t="s">
        <v>341</v>
      </c>
      <c r="D11" s="90" t="s">
        <v>260</v>
      </c>
      <c r="E11" s="2" t="s">
        <v>15</v>
      </c>
      <c r="F11" s="147" t="s">
        <v>309</v>
      </c>
      <c r="G11" s="148" t="s">
        <v>310</v>
      </c>
      <c r="H11" s="164">
        <v>244.1</v>
      </c>
      <c r="I11" s="150"/>
      <c r="J11" s="151"/>
      <c r="K11" s="151"/>
      <c r="L11" s="165">
        <f t="shared" si="1"/>
        <v>244.1</v>
      </c>
      <c r="M11" s="163">
        <v>1942</v>
      </c>
      <c r="N11" s="164">
        <v>205.24950000000001</v>
      </c>
      <c r="O11" s="150"/>
      <c r="P11" s="151"/>
      <c r="Q11" s="151"/>
      <c r="R11" s="165">
        <f t="shared" si="3"/>
        <v>205.24950000000001</v>
      </c>
      <c r="S11" s="163">
        <v>1851</v>
      </c>
      <c r="T11" s="164">
        <v>191.37299999999999</v>
      </c>
      <c r="U11" s="150"/>
      <c r="V11" s="151"/>
      <c r="W11" s="151"/>
      <c r="X11" s="165">
        <f t="shared" si="5"/>
        <v>191.37299999999999</v>
      </c>
      <c r="Y11" s="163">
        <v>2101</v>
      </c>
      <c r="Z11" s="149">
        <f t="shared" si="6"/>
        <v>0.12569515962924818</v>
      </c>
      <c r="AA11" s="151">
        <f t="shared" si="8"/>
        <v>0.11088573743922205</v>
      </c>
      <c r="AB11" s="151">
        <f t="shared" si="9"/>
        <v>9.108662541646835E-2</v>
      </c>
      <c r="AC11" s="152">
        <f>AB11</f>
        <v>9.108662541646835E-2</v>
      </c>
      <c r="AD11" s="153">
        <f t="shared" si="7"/>
        <v>0.19063295668668268</v>
      </c>
      <c r="AE11" s="163">
        <v>2200</v>
      </c>
      <c r="AF11" s="149">
        <f t="shared" si="10"/>
        <v>200.39</v>
      </c>
      <c r="AG11" s="147" t="s">
        <v>311</v>
      </c>
      <c r="AH11" s="191" t="s">
        <v>318</v>
      </c>
      <c r="AI11" s="238"/>
      <c r="AJ11" s="238"/>
      <c r="AK11" s="238"/>
      <c r="AL11" s="238"/>
      <c r="AM11" s="238"/>
      <c r="AN11" s="148" t="s">
        <v>311</v>
      </c>
    </row>
    <row r="12" spans="1:40" ht="27.6" x14ac:dyDescent="0.3">
      <c r="A12" s="307"/>
      <c r="B12" s="88" t="s">
        <v>206</v>
      </c>
      <c r="C12" s="89" t="s">
        <v>340</v>
      </c>
      <c r="D12" s="90" t="s">
        <v>260</v>
      </c>
      <c r="E12" s="2" t="s">
        <v>15</v>
      </c>
      <c r="F12" s="147" t="s">
        <v>309</v>
      </c>
      <c r="G12" s="148" t="s">
        <v>310</v>
      </c>
      <c r="H12" s="164">
        <v>57</v>
      </c>
      <c r="I12" s="150"/>
      <c r="J12" s="151"/>
      <c r="K12" s="151"/>
      <c r="L12" s="165">
        <f t="shared" si="1"/>
        <v>57</v>
      </c>
      <c r="M12" s="163">
        <v>1942</v>
      </c>
      <c r="N12" s="164">
        <v>42.035200000000003</v>
      </c>
      <c r="O12" s="150"/>
      <c r="P12" s="151"/>
      <c r="Q12" s="151"/>
      <c r="R12" s="165">
        <f t="shared" si="3"/>
        <v>42.035200000000003</v>
      </c>
      <c r="S12" s="163">
        <v>1851</v>
      </c>
      <c r="T12" s="164">
        <v>47.164999999999999</v>
      </c>
      <c r="U12" s="150"/>
      <c r="V12" s="151"/>
      <c r="W12" s="151"/>
      <c r="X12" s="165">
        <f t="shared" si="5"/>
        <v>47.164999999999999</v>
      </c>
      <c r="Y12" s="163">
        <v>2042</v>
      </c>
      <c r="Z12" s="149">
        <f t="shared" si="6"/>
        <v>2.9351184346035016E-2</v>
      </c>
      <c r="AA12" s="151">
        <f t="shared" si="8"/>
        <v>2.2709454349000541E-2</v>
      </c>
      <c r="AB12" s="151">
        <f t="shared" si="9"/>
        <v>2.3097453476983349E-2</v>
      </c>
      <c r="AC12" s="152">
        <f>(AA12+AB12)/2</f>
        <v>2.2903453912991943E-2</v>
      </c>
      <c r="AD12" s="153">
        <f t="shared" si="7"/>
        <v>0.16275495109111521</v>
      </c>
      <c r="AE12" s="163">
        <v>2200</v>
      </c>
      <c r="AF12" s="149">
        <f t="shared" si="10"/>
        <v>50.39</v>
      </c>
      <c r="AG12" s="147" t="s">
        <v>311</v>
      </c>
      <c r="AH12" s="191" t="s">
        <v>403</v>
      </c>
      <c r="AI12" s="238"/>
      <c r="AJ12" s="238"/>
      <c r="AK12" s="238"/>
      <c r="AL12" s="238"/>
      <c r="AM12" s="238"/>
      <c r="AN12" s="148" t="s">
        <v>311</v>
      </c>
    </row>
    <row r="13" spans="1:40" ht="27.6" customHeight="1" x14ac:dyDescent="0.3">
      <c r="A13" s="307"/>
      <c r="B13" s="88" t="s">
        <v>207</v>
      </c>
      <c r="C13" s="89" t="s">
        <v>342</v>
      </c>
      <c r="D13" s="90" t="s">
        <v>313</v>
      </c>
      <c r="E13" s="2" t="s">
        <v>15</v>
      </c>
      <c r="F13" s="147" t="s">
        <v>309</v>
      </c>
      <c r="G13" s="148" t="s">
        <v>310</v>
      </c>
      <c r="H13" s="166"/>
      <c r="I13" s="165"/>
      <c r="J13" s="165"/>
      <c r="K13" s="165"/>
      <c r="L13" s="165"/>
      <c r="M13" s="167"/>
      <c r="N13" s="164"/>
      <c r="O13" s="150"/>
      <c r="P13" s="151"/>
      <c r="Q13" s="151"/>
      <c r="R13" s="165" t="str">
        <f>IF(N13="","",N13-Q13)</f>
        <v/>
      </c>
      <c r="S13" s="233"/>
      <c r="T13" s="234"/>
      <c r="U13" s="150"/>
      <c r="V13" s="151"/>
      <c r="W13" s="151"/>
      <c r="X13" s="165"/>
      <c r="Y13" s="151"/>
      <c r="Z13" s="292" t="s">
        <v>402</v>
      </c>
      <c r="AA13" s="293"/>
      <c r="AB13" s="293"/>
      <c r="AC13" s="293"/>
      <c r="AD13" s="293"/>
      <c r="AE13" s="295"/>
      <c r="AF13" s="292" t="s">
        <v>402</v>
      </c>
      <c r="AG13" s="293"/>
      <c r="AH13" s="294"/>
      <c r="AI13" s="293" t="s">
        <v>402</v>
      </c>
      <c r="AJ13" s="293"/>
      <c r="AK13" s="293"/>
      <c r="AL13" s="293"/>
      <c r="AM13" s="293"/>
      <c r="AN13" s="295"/>
    </row>
    <row r="14" spans="1:40" ht="32.25" customHeight="1" x14ac:dyDescent="0.3">
      <c r="A14" s="307"/>
      <c r="B14" s="88" t="s">
        <v>209</v>
      </c>
      <c r="C14" s="97" t="s">
        <v>343</v>
      </c>
      <c r="D14" s="98" t="s">
        <v>260</v>
      </c>
      <c r="E14" s="22" t="s">
        <v>15</v>
      </c>
      <c r="F14" s="147" t="s">
        <v>309</v>
      </c>
      <c r="G14" s="148" t="s">
        <v>310</v>
      </c>
      <c r="H14" s="166"/>
      <c r="I14" s="165"/>
      <c r="J14" s="165"/>
      <c r="K14" s="165"/>
      <c r="L14" s="165"/>
      <c r="M14" s="167"/>
      <c r="N14" s="164">
        <v>393.40899999999999</v>
      </c>
      <c r="O14" s="150"/>
      <c r="P14" s="151"/>
      <c r="Q14" s="151"/>
      <c r="R14" s="165">
        <f t="shared" si="3"/>
        <v>393.40899999999999</v>
      </c>
      <c r="S14" s="236">
        <v>1913</v>
      </c>
      <c r="T14" s="164">
        <v>383.41300000000001</v>
      </c>
      <c r="U14" s="150"/>
      <c r="V14" s="151"/>
      <c r="W14" s="151"/>
      <c r="X14" s="165">
        <f t="shared" ref="X14:X16" si="14">T14</f>
        <v>383.41300000000001</v>
      </c>
      <c r="Y14" s="163">
        <v>2165</v>
      </c>
      <c r="Z14" s="149"/>
      <c r="AA14" s="151">
        <f>R14/S14</f>
        <v>0.20565028750653425</v>
      </c>
      <c r="AB14" s="151">
        <f>X14/Y14</f>
        <v>0.1770960739030023</v>
      </c>
      <c r="AC14" s="152">
        <f>AB14</f>
        <v>0.1770960739030023</v>
      </c>
      <c r="AD14" s="153">
        <f>STDEV(AA14,AB14)/AC14</f>
        <v>0.11401087345146563</v>
      </c>
      <c r="AE14" s="163">
        <v>2200</v>
      </c>
      <c r="AF14" s="149">
        <f t="shared" si="10"/>
        <v>389.61</v>
      </c>
      <c r="AG14" s="147" t="s">
        <v>311</v>
      </c>
      <c r="AH14" s="191" t="s">
        <v>318</v>
      </c>
      <c r="AI14" s="238"/>
      <c r="AJ14" s="238"/>
      <c r="AK14" s="238"/>
      <c r="AL14" s="238"/>
      <c r="AM14" s="238"/>
      <c r="AN14" s="148" t="s">
        <v>311</v>
      </c>
    </row>
    <row r="15" spans="1:40" ht="27.6" x14ac:dyDescent="0.3">
      <c r="A15" s="296" t="s">
        <v>245</v>
      </c>
      <c r="B15" s="88" t="s">
        <v>211</v>
      </c>
      <c r="C15" s="89" t="s">
        <v>212</v>
      </c>
      <c r="D15" s="90" t="s">
        <v>6</v>
      </c>
      <c r="E15" s="2" t="s">
        <v>16</v>
      </c>
      <c r="F15" s="161" t="s">
        <v>317</v>
      </c>
      <c r="G15" s="148" t="s">
        <v>310</v>
      </c>
      <c r="H15" s="166"/>
      <c r="I15" s="165"/>
      <c r="J15" s="165"/>
      <c r="K15" s="165"/>
      <c r="L15" s="165"/>
      <c r="M15" s="163"/>
      <c r="N15" s="235">
        <f>1199-24</f>
        <v>1175</v>
      </c>
      <c r="O15" s="150"/>
      <c r="P15" s="151"/>
      <c r="Q15" s="151"/>
      <c r="R15" s="237">
        <f t="shared" ref="R15:R16" si="15">N15</f>
        <v>1175</v>
      </c>
      <c r="S15" s="236">
        <v>1943</v>
      </c>
      <c r="T15" s="235">
        <f>1151-24</f>
        <v>1127</v>
      </c>
      <c r="U15" s="150"/>
      <c r="V15" s="151"/>
      <c r="W15" s="151"/>
      <c r="X15" s="237">
        <f t="shared" si="14"/>
        <v>1127</v>
      </c>
      <c r="Y15" s="163">
        <v>2240</v>
      </c>
      <c r="Z15" s="149"/>
      <c r="AA15" s="151">
        <f t="shared" si="8"/>
        <v>0.60473494595985589</v>
      </c>
      <c r="AB15" s="151">
        <f t="shared" si="9"/>
        <v>0.50312500000000004</v>
      </c>
      <c r="AC15" s="152">
        <f>AB15</f>
        <v>0.50312500000000004</v>
      </c>
      <c r="AD15" s="153">
        <f t="shared" ref="AD15:AD19" si="16">STDEV(AA15,AB15)/AC15</f>
        <v>0.14280562847048486</v>
      </c>
      <c r="AE15" s="163">
        <v>2200</v>
      </c>
      <c r="AF15" s="149">
        <f t="shared" si="10"/>
        <v>1106.8800000000001</v>
      </c>
      <c r="AG15" s="162" t="s">
        <v>16</v>
      </c>
      <c r="AH15" s="191" t="s">
        <v>318</v>
      </c>
      <c r="AI15" s="238"/>
      <c r="AJ15" s="238"/>
      <c r="AK15" s="238"/>
      <c r="AL15" s="238"/>
      <c r="AM15" s="238"/>
      <c r="AN15" s="2" t="s">
        <v>16</v>
      </c>
    </row>
    <row r="16" spans="1:40" ht="27.6" x14ac:dyDescent="0.3">
      <c r="A16" s="296"/>
      <c r="B16" s="88" t="s">
        <v>213</v>
      </c>
      <c r="C16" s="89" t="s">
        <v>257</v>
      </c>
      <c r="D16" s="90" t="s">
        <v>6</v>
      </c>
      <c r="E16" s="2" t="s">
        <v>16</v>
      </c>
      <c r="F16" s="161" t="s">
        <v>317</v>
      </c>
      <c r="G16" s="148" t="s">
        <v>310</v>
      </c>
      <c r="H16" s="166"/>
      <c r="I16" s="165"/>
      <c r="J16" s="165"/>
      <c r="K16" s="165"/>
      <c r="L16" s="165"/>
      <c r="M16" s="163"/>
      <c r="N16" s="235">
        <f>266-108</f>
        <v>158</v>
      </c>
      <c r="O16" s="150"/>
      <c r="P16" s="151"/>
      <c r="Q16" s="151"/>
      <c r="R16" s="237">
        <f t="shared" si="15"/>
        <v>158</v>
      </c>
      <c r="S16" s="236">
        <v>1827</v>
      </c>
      <c r="T16" s="235">
        <v>152</v>
      </c>
      <c r="U16" s="150"/>
      <c r="V16" s="151"/>
      <c r="W16" s="151"/>
      <c r="X16" s="237">
        <f t="shared" si="14"/>
        <v>152</v>
      </c>
      <c r="Y16" s="163">
        <v>2159</v>
      </c>
      <c r="Z16" s="149"/>
      <c r="AA16" s="151">
        <f t="shared" si="8"/>
        <v>8.6480569239189925E-2</v>
      </c>
      <c r="AB16" s="151">
        <f t="shared" si="9"/>
        <v>7.0402964335340434E-2</v>
      </c>
      <c r="AC16" s="152">
        <f>AB16</f>
        <v>7.0402964335340434E-2</v>
      </c>
      <c r="AD16" s="153">
        <f t="shared" si="16"/>
        <v>0.16147876101636455</v>
      </c>
      <c r="AE16" s="163">
        <v>2200</v>
      </c>
      <c r="AF16" s="149">
        <f t="shared" si="10"/>
        <v>154.88999999999999</v>
      </c>
      <c r="AG16" s="162" t="s">
        <v>16</v>
      </c>
      <c r="AH16" s="191" t="s">
        <v>318</v>
      </c>
      <c r="AI16" s="238"/>
      <c r="AJ16" s="238"/>
      <c r="AK16" s="238"/>
      <c r="AL16" s="238"/>
      <c r="AM16" s="238"/>
      <c r="AN16" s="2" t="s">
        <v>16</v>
      </c>
    </row>
    <row r="17" spans="1:40" ht="55.95" customHeight="1" x14ac:dyDescent="0.3">
      <c r="A17" s="296"/>
      <c r="B17" s="88" t="s">
        <v>258</v>
      </c>
      <c r="C17" s="89" t="s">
        <v>259</v>
      </c>
      <c r="D17" s="90" t="s">
        <v>6</v>
      </c>
      <c r="E17" s="2" t="s">
        <v>16</v>
      </c>
      <c r="F17" s="161" t="s">
        <v>317</v>
      </c>
      <c r="G17" s="148" t="s">
        <v>310</v>
      </c>
      <c r="H17" s="164"/>
      <c r="I17" s="163"/>
      <c r="J17" s="165"/>
      <c r="K17" s="165"/>
      <c r="L17" s="165"/>
      <c r="M17" s="163"/>
      <c r="N17" s="164"/>
      <c r="O17" s="150"/>
      <c r="P17" s="151"/>
      <c r="Q17" s="151"/>
      <c r="R17" s="151" t="str">
        <f>IF(N17="","",N17-Q17)</f>
        <v/>
      </c>
      <c r="S17" s="233"/>
      <c r="T17" s="234"/>
      <c r="U17" s="150"/>
      <c r="V17" s="151"/>
      <c r="W17" s="151"/>
      <c r="X17" s="151"/>
      <c r="Y17" s="151"/>
      <c r="Z17" s="190"/>
      <c r="AA17" s="151"/>
      <c r="AB17" s="151"/>
      <c r="AC17" s="152"/>
      <c r="AD17" s="153"/>
      <c r="AE17" s="163"/>
      <c r="AF17" s="149"/>
      <c r="AG17" s="162" t="s">
        <v>16</v>
      </c>
      <c r="AH17" s="191" t="s">
        <v>330</v>
      </c>
      <c r="AI17" s="151"/>
      <c r="AJ17" s="151"/>
      <c r="AK17" s="151"/>
      <c r="AL17" s="151"/>
      <c r="AM17" s="151"/>
      <c r="AN17" s="2" t="s">
        <v>16</v>
      </c>
    </row>
    <row r="18" spans="1:40" ht="27.6" x14ac:dyDescent="0.3">
      <c r="A18" s="296" t="s">
        <v>344</v>
      </c>
      <c r="B18" s="88" t="s">
        <v>214</v>
      </c>
      <c r="C18" s="89" t="s">
        <v>215</v>
      </c>
      <c r="D18" s="90" t="s">
        <v>6</v>
      </c>
      <c r="E18" s="2" t="s">
        <v>16</v>
      </c>
      <c r="F18" s="161" t="s">
        <v>317</v>
      </c>
      <c r="G18" s="148" t="s">
        <v>312</v>
      </c>
      <c r="H18" s="164"/>
      <c r="I18" s="163"/>
      <c r="J18" s="165"/>
      <c r="K18" s="165"/>
      <c r="L18" s="165"/>
      <c r="M18" s="163"/>
      <c r="N18" s="166">
        <v>917</v>
      </c>
      <c r="O18" s="165">
        <v>26</v>
      </c>
      <c r="P18" s="165">
        <v>0.13</v>
      </c>
      <c r="Q18" s="165">
        <f t="shared" ref="Q18:Q19" si="17">IF(O18="","",O18*P18)</f>
        <v>3.38</v>
      </c>
      <c r="R18" s="165">
        <f t="shared" ref="R18:R19" si="18">IF(N18="","",N18-Q18)</f>
        <v>913.62</v>
      </c>
      <c r="S18" s="163">
        <v>2177</v>
      </c>
      <c r="T18" s="164">
        <v>988</v>
      </c>
      <c r="U18" s="163">
        <f>134-100</f>
        <v>34</v>
      </c>
      <c r="V18" s="165">
        <v>0.13</v>
      </c>
      <c r="W18" s="165">
        <f t="shared" ref="W18" si="19">IF(U18="","",U18*V18)</f>
        <v>4.42</v>
      </c>
      <c r="X18" s="165">
        <f t="shared" ref="X18" si="20">IF(T18="","",T18-W18)</f>
        <v>983.58</v>
      </c>
      <c r="Y18" s="163">
        <v>2364</v>
      </c>
      <c r="Z18" s="149"/>
      <c r="AA18" s="151">
        <f t="shared" si="8"/>
        <v>0.41966926963711532</v>
      </c>
      <c r="AB18" s="151">
        <f t="shared" si="9"/>
        <v>0.41606598984771576</v>
      </c>
      <c r="AC18" s="152">
        <f>AB18</f>
        <v>0.41606598984771576</v>
      </c>
      <c r="AD18" s="153">
        <f t="shared" si="16"/>
        <v>6.1237967912960685E-3</v>
      </c>
      <c r="AE18" s="163">
        <v>2200</v>
      </c>
      <c r="AF18" s="149">
        <f t="shared" si="10"/>
        <v>915.35</v>
      </c>
      <c r="AG18" s="162" t="s">
        <v>16</v>
      </c>
      <c r="AH18" s="191" t="s">
        <v>318</v>
      </c>
      <c r="AI18" s="238"/>
      <c r="AJ18" s="238"/>
      <c r="AK18" s="238"/>
      <c r="AL18" s="238"/>
      <c r="AM18" s="238"/>
      <c r="AN18" s="2" t="s">
        <v>16</v>
      </c>
    </row>
    <row r="19" spans="1:40" ht="27.6" x14ac:dyDescent="0.3">
      <c r="A19" s="296"/>
      <c r="B19" s="88" t="s">
        <v>216</v>
      </c>
      <c r="C19" s="89" t="s">
        <v>217</v>
      </c>
      <c r="D19" s="90" t="s">
        <v>6</v>
      </c>
      <c r="E19" s="2" t="s">
        <v>16</v>
      </c>
      <c r="F19" s="161" t="s">
        <v>317</v>
      </c>
      <c r="G19" s="148" t="s">
        <v>312</v>
      </c>
      <c r="H19" s="164"/>
      <c r="I19" s="163"/>
      <c r="J19" s="165"/>
      <c r="K19" s="165"/>
      <c r="L19" s="165"/>
      <c r="M19" s="163"/>
      <c r="N19" s="166">
        <v>202</v>
      </c>
      <c r="O19" s="165">
        <f>838-758</f>
        <v>80</v>
      </c>
      <c r="P19" s="165">
        <v>0.13</v>
      </c>
      <c r="Q19" s="165">
        <f t="shared" si="17"/>
        <v>10.4</v>
      </c>
      <c r="R19" s="165">
        <f t="shared" si="18"/>
        <v>191.6</v>
      </c>
      <c r="S19" s="163">
        <v>2118</v>
      </c>
      <c r="T19" s="164">
        <v>188</v>
      </c>
      <c r="U19" s="163">
        <f>918-852</f>
        <v>66</v>
      </c>
      <c r="V19" s="165">
        <v>0.13</v>
      </c>
      <c r="W19" s="165">
        <f t="shared" ref="W19" si="21">IF(U19="","",U19*V19)</f>
        <v>8.58</v>
      </c>
      <c r="X19" s="165">
        <f t="shared" ref="X19" si="22">IF(T19="","",T19-W19)</f>
        <v>179.42</v>
      </c>
      <c r="Y19" s="163">
        <v>2309</v>
      </c>
      <c r="Z19" s="149"/>
      <c r="AA19" s="151">
        <f t="shared" si="8"/>
        <v>9.0462700661000942E-2</v>
      </c>
      <c r="AB19" s="151">
        <f t="shared" si="9"/>
        <v>7.7704634040710263E-2</v>
      </c>
      <c r="AC19" s="152">
        <f>AB19</f>
        <v>7.7704634040710263E-2</v>
      </c>
      <c r="AD19" s="153">
        <f t="shared" si="16"/>
        <v>0.11609752151089105</v>
      </c>
      <c r="AE19" s="163">
        <v>2200</v>
      </c>
      <c r="AF19" s="149">
        <f>ROUND(AC19*AE19,2)</f>
        <v>170.95</v>
      </c>
      <c r="AG19" s="162" t="s">
        <v>16</v>
      </c>
      <c r="AH19" s="191" t="s">
        <v>318</v>
      </c>
      <c r="AI19" s="238"/>
      <c r="AJ19" s="238"/>
      <c r="AK19" s="238"/>
      <c r="AL19" s="238"/>
      <c r="AM19" s="238"/>
      <c r="AN19" s="2" t="s">
        <v>16</v>
      </c>
    </row>
    <row r="20" spans="1:40" ht="27.75" customHeight="1" x14ac:dyDescent="0.3">
      <c r="C20" s="154"/>
      <c r="D20" s="154"/>
      <c r="E20" s="154"/>
    </row>
    <row r="21" spans="1:40" x14ac:dyDescent="0.3">
      <c r="C21" s="155"/>
      <c r="D21" s="155"/>
      <c r="E21" s="155"/>
      <c r="AA21" s="156"/>
      <c r="AB21" s="156"/>
    </row>
    <row r="22" spans="1:40" x14ac:dyDescent="0.3">
      <c r="C22" s="155"/>
      <c r="D22" s="155"/>
      <c r="E22" s="155"/>
      <c r="F22" s="155"/>
      <c r="AA22" s="156"/>
      <c r="AB22" s="156"/>
    </row>
    <row r="23" spans="1:40" x14ac:dyDescent="0.3">
      <c r="C23" s="155"/>
      <c r="D23" s="155"/>
      <c r="E23" s="155"/>
      <c r="F23" s="155"/>
    </row>
    <row r="26" spans="1:40" s="133" customFormat="1" x14ac:dyDescent="0.3">
      <c r="A26"/>
      <c r="B26"/>
      <c r="K26" s="157"/>
      <c r="L26" s="157"/>
    </row>
    <row r="27" spans="1:40" s="133" customFormat="1" x14ac:dyDescent="0.3">
      <c r="A27"/>
      <c r="B27"/>
      <c r="K27" s="158"/>
      <c r="L27" s="158"/>
      <c r="M27" s="158"/>
    </row>
    <row r="29" spans="1:40" s="133" customFormat="1" x14ac:dyDescent="0.3">
      <c r="A29"/>
      <c r="B29"/>
      <c r="M29" s="159"/>
      <c r="N29" s="156"/>
    </row>
  </sheetData>
  <mergeCells count="26">
    <mergeCell ref="AF13:AH13"/>
    <mergeCell ref="AI13:AN13"/>
    <mergeCell ref="A15:A17"/>
    <mergeCell ref="A18:A19"/>
    <mergeCell ref="E5:E6"/>
    <mergeCell ref="AI5:AM5"/>
    <mergeCell ref="AN5:AN6"/>
    <mergeCell ref="AH5:AH6"/>
    <mergeCell ref="A5:A6"/>
    <mergeCell ref="A7:A14"/>
    <mergeCell ref="B5:B6"/>
    <mergeCell ref="D5:D6"/>
    <mergeCell ref="Z13:AE13"/>
    <mergeCell ref="A1:AN1"/>
    <mergeCell ref="AG5:AG6"/>
    <mergeCell ref="C5:C6"/>
    <mergeCell ref="F5:F6"/>
    <mergeCell ref="G5:G6"/>
    <mergeCell ref="H5:M5"/>
    <mergeCell ref="N5:S5"/>
    <mergeCell ref="T5:Y5"/>
    <mergeCell ref="Z5:AC5"/>
    <mergeCell ref="AD5:AD6"/>
    <mergeCell ref="AE5:AE6"/>
    <mergeCell ref="AF5:AF6"/>
    <mergeCell ref="B3:C3"/>
  </mergeCells>
  <phoneticPr fontId="35" type="noConversion"/>
  <conditionalFormatting sqref="H13:Z13">
    <cfRule type="containsBlanks" dxfId="5" priority="2">
      <formula>LEN(TRIM(H13))=0</formula>
    </cfRule>
  </conditionalFormatting>
  <conditionalFormatting sqref="H7:AB12 AE7:AE12 AE14:AE19">
    <cfRule type="containsBlanks" dxfId="4" priority="15">
      <formula>LEN(TRIM(H7))=0</formula>
    </cfRule>
  </conditionalFormatting>
  <conditionalFormatting sqref="H14:AB19">
    <cfRule type="containsBlanks" dxfId="3" priority="6">
      <formula>LEN(TRIM(H14))=0</formula>
    </cfRule>
  </conditionalFormatting>
  <conditionalFormatting sqref="AF13">
    <cfRule type="containsBlanks" dxfId="2" priority="5">
      <formula>LEN(TRIM(AF13))=0</formula>
    </cfRule>
  </conditionalFormatting>
  <conditionalFormatting sqref="AI13">
    <cfRule type="containsBlanks" dxfId="1" priority="4">
      <formula>LEN(TRIM(AI13))=0</formula>
    </cfRule>
  </conditionalFormatting>
  <conditionalFormatting sqref="AI17:AM17">
    <cfRule type="containsBlanks" dxfId="0" priority="1">
      <formula>LEN(TRIM(AI17))=0</formula>
    </cfRule>
  </conditionalFormatting>
  <printOptions horizontalCentered="1"/>
  <pageMargins left="0.70866141732283472" right="0.70866141732283472" top="0.74803149606299213" bottom="0.74803149606299213" header="0.31496062992125984" footer="0.31496062992125984"/>
  <pageSetup paperSize="8" scale="47" fitToWidth="0" fitToHeight="0" orientation="landscape" r:id="rId1"/>
  <headerFooter>
    <oddFooter>&amp;L&amp;"Times New Roman,Italique"&amp;9 22 BA 03 / Annexe AE</oddFooter>
  </headerFooter>
  <colBreaks count="1" manualBreakCount="1">
    <brk id="20" max="18" man="1"/>
  </colBreaks>
  <ignoredErrors>
    <ignoredError sqref="R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2"/>
  <sheetViews>
    <sheetView zoomScale="85" zoomScaleNormal="85" zoomScaleSheetLayoutView="70" workbookViewId="0">
      <selection sqref="A1:U1"/>
    </sheetView>
  </sheetViews>
  <sheetFormatPr baseColWidth="10" defaultColWidth="11.44140625" defaultRowHeight="13.2" x14ac:dyDescent="0.3"/>
  <cols>
    <col min="1" max="1" width="5.5546875" style="9" customWidth="1"/>
    <col min="2" max="2" width="17.44140625" style="9" bestFit="1" customWidth="1"/>
    <col min="3" max="3" width="7.5546875" style="9" bestFit="1" customWidth="1"/>
    <col min="4" max="4" width="39.33203125" style="9" bestFit="1" customWidth="1"/>
    <col min="5" max="5" width="15.6640625" style="9" customWidth="1"/>
    <col min="6" max="6" width="15.33203125" style="9" customWidth="1"/>
    <col min="7" max="10" width="15" style="9" customWidth="1"/>
    <col min="11" max="11" width="14.6640625" style="9" bestFit="1" customWidth="1"/>
    <col min="12" max="12" width="16" style="9" customWidth="1"/>
    <col min="13" max="13" width="15.5546875" style="9" customWidth="1"/>
    <col min="14" max="14" width="13.88671875" style="9" customWidth="1"/>
    <col min="15" max="15" width="14.33203125" style="9" bestFit="1" customWidth="1"/>
    <col min="16" max="16" width="13.88671875" style="9" customWidth="1"/>
    <col min="17" max="17" width="16.44140625" style="9" customWidth="1"/>
    <col min="18" max="19" width="11.44140625" style="9"/>
    <col min="20" max="20" width="15.109375" style="9" customWidth="1"/>
    <col min="21" max="21" width="19.109375" style="9" customWidth="1"/>
    <col min="22" max="16384" width="11.44140625" style="9"/>
  </cols>
  <sheetData>
    <row r="1" spans="1:21" ht="15.75" customHeight="1" x14ac:dyDescent="0.3">
      <c r="A1" s="310" t="s">
        <v>413</v>
      </c>
      <c r="B1" s="311"/>
      <c r="C1" s="311"/>
      <c r="D1" s="311"/>
      <c r="E1" s="311"/>
      <c r="F1" s="311"/>
      <c r="G1" s="311"/>
      <c r="H1" s="311"/>
      <c r="I1" s="311"/>
      <c r="J1" s="311"/>
      <c r="K1" s="311"/>
      <c r="L1" s="311"/>
      <c r="M1" s="311"/>
      <c r="N1" s="311"/>
      <c r="O1" s="311"/>
      <c r="P1" s="311"/>
      <c r="Q1" s="311"/>
      <c r="R1" s="311"/>
      <c r="S1" s="311"/>
      <c r="T1" s="311"/>
      <c r="U1" s="311"/>
    </row>
    <row r="3" spans="1:21" s="1" customFormat="1" ht="15.75" customHeight="1" x14ac:dyDescent="0.25">
      <c r="A3" s="312" t="s">
        <v>400</v>
      </c>
      <c r="B3" s="313"/>
      <c r="C3" s="313"/>
      <c r="D3" s="313"/>
      <c r="E3" s="313"/>
      <c r="F3" s="313"/>
      <c r="G3" s="313"/>
      <c r="H3" s="313"/>
      <c r="I3" s="313"/>
      <c r="J3" s="313"/>
      <c r="K3" s="313"/>
      <c r="L3" s="313"/>
      <c r="M3" s="313"/>
      <c r="N3" s="313"/>
      <c r="O3" s="313"/>
      <c r="P3" s="313"/>
      <c r="Q3" s="313"/>
      <c r="R3" s="313"/>
      <c r="S3" s="313"/>
      <c r="T3" s="313"/>
      <c r="U3" s="313"/>
    </row>
    <row r="4" spans="1:21" s="1" customFormat="1" ht="14.4" thickBot="1" x14ac:dyDescent="0.3"/>
    <row r="5" spans="1:21" s="1" customFormat="1" ht="27" thickBot="1" x14ac:dyDescent="0.3">
      <c r="F5" s="317" t="s">
        <v>353</v>
      </c>
      <c r="G5" s="318"/>
      <c r="H5" s="318"/>
      <c r="I5" s="318"/>
      <c r="J5" s="318"/>
      <c r="K5" s="318"/>
      <c r="L5" s="318"/>
      <c r="M5" s="318"/>
      <c r="N5" s="318"/>
      <c r="O5" s="318"/>
      <c r="P5" s="318"/>
      <c r="Q5" s="318"/>
      <c r="R5" s="318"/>
      <c r="S5" s="318"/>
      <c r="T5" s="319"/>
      <c r="U5" s="195" t="s">
        <v>355</v>
      </c>
    </row>
    <row r="6" spans="1:21" ht="61.95" customHeight="1" thickBot="1" x14ac:dyDescent="0.35">
      <c r="F6" s="323" t="s">
        <v>20</v>
      </c>
      <c r="G6" s="324"/>
      <c r="H6" s="324"/>
      <c r="I6" s="324"/>
      <c r="J6" s="324"/>
      <c r="K6" s="324"/>
      <c r="L6" s="325"/>
      <c r="M6" s="320" t="s">
        <v>19</v>
      </c>
      <c r="N6" s="321"/>
      <c r="O6" s="321"/>
      <c r="P6" s="322"/>
      <c r="Q6" s="27" t="s">
        <v>21</v>
      </c>
      <c r="R6" s="317" t="s">
        <v>349</v>
      </c>
      <c r="S6" s="318"/>
      <c r="T6" s="319"/>
      <c r="U6" s="195" t="s">
        <v>354</v>
      </c>
    </row>
    <row r="7" spans="1:21" ht="79.95" customHeight="1" thickBot="1" x14ac:dyDescent="0.35">
      <c r="A7" s="13" t="s">
        <v>10</v>
      </c>
      <c r="B7" s="23" t="s">
        <v>218</v>
      </c>
      <c r="C7" s="23" t="s">
        <v>219</v>
      </c>
      <c r="D7" s="29" t="s">
        <v>4</v>
      </c>
      <c r="E7" s="130" t="s">
        <v>24</v>
      </c>
      <c r="F7" s="189" t="s">
        <v>328</v>
      </c>
      <c r="G7" s="240" t="s">
        <v>406</v>
      </c>
      <c r="H7" s="241" t="s">
        <v>405</v>
      </c>
      <c r="I7" s="242" t="s">
        <v>412</v>
      </c>
      <c r="J7" s="241" t="s">
        <v>407</v>
      </c>
      <c r="K7" s="25" t="s">
        <v>329</v>
      </c>
      <c r="L7" s="26" t="s">
        <v>23</v>
      </c>
      <c r="M7" s="243" t="s">
        <v>408</v>
      </c>
      <c r="N7" s="218" t="s">
        <v>409</v>
      </c>
      <c r="O7" s="24" t="s">
        <v>17</v>
      </c>
      <c r="P7" s="26" t="s">
        <v>22</v>
      </c>
      <c r="Q7" s="28" t="s">
        <v>18</v>
      </c>
      <c r="R7" s="194" t="s">
        <v>350</v>
      </c>
      <c r="S7" s="194" t="s">
        <v>351</v>
      </c>
      <c r="T7" s="194" t="s">
        <v>352</v>
      </c>
      <c r="U7" s="194" t="s">
        <v>352</v>
      </c>
    </row>
    <row r="8" spans="1:21" x14ac:dyDescent="0.3">
      <c r="A8" s="83">
        <v>1</v>
      </c>
      <c r="B8" s="326" t="s">
        <v>196</v>
      </c>
      <c r="C8" s="84" t="s">
        <v>197</v>
      </c>
      <c r="D8" s="85" t="s">
        <v>198</v>
      </c>
      <c r="E8" s="225" t="s">
        <v>252</v>
      </c>
      <c r="F8" s="102" t="e">
        <f>AVERAGE('AXE 2A CIBLES EN COURS'!AI7:AM7)</f>
        <v>#DIV/0!</v>
      </c>
      <c r="G8" s="100"/>
      <c r="H8" s="100"/>
      <c r="I8" s="100"/>
      <c r="J8" s="100"/>
      <c r="K8" s="100" t="e">
        <f>F8*15.43</f>
        <v>#DIV/0!</v>
      </c>
      <c r="L8" s="103" t="e">
        <f>F8*SUM(G8:J8)+K8</f>
        <v>#DIV/0!</v>
      </c>
      <c r="M8" s="102"/>
      <c r="N8" s="100"/>
      <c r="O8" s="100"/>
      <c r="P8" s="101">
        <f>SUM(M8:O8)</f>
        <v>0</v>
      </c>
      <c r="Q8" s="103" t="e">
        <f>L8+P8</f>
        <v>#DIV/0!</v>
      </c>
      <c r="R8" s="219">
        <f>0.055*P8</f>
        <v>0</v>
      </c>
      <c r="S8" s="220" t="e">
        <f>0.2*L8</f>
        <v>#DIV/0!</v>
      </c>
      <c r="T8" s="103" t="e">
        <f>Q8+R8+S8</f>
        <v>#DIV/0!</v>
      </c>
      <c r="U8" s="103" t="e">
        <f>T8*20/12</f>
        <v>#DIV/0!</v>
      </c>
    </row>
    <row r="9" spans="1:21" x14ac:dyDescent="0.3">
      <c r="A9" s="87">
        <v>1</v>
      </c>
      <c r="B9" s="307"/>
      <c r="C9" s="88" t="s">
        <v>199</v>
      </c>
      <c r="D9" s="89" t="s">
        <v>324</v>
      </c>
      <c r="E9" s="127" t="s">
        <v>250</v>
      </c>
      <c r="F9" s="106" t="e">
        <f>AVERAGE('AXE 2A CIBLES EN COURS'!AI8:AM8)</f>
        <v>#DIV/0!</v>
      </c>
      <c r="G9" s="104"/>
      <c r="H9" s="104"/>
      <c r="I9" s="104"/>
      <c r="J9" s="104"/>
      <c r="K9" s="104" t="e">
        <f>F9*15.43</f>
        <v>#DIV/0!</v>
      </c>
      <c r="L9" s="107" t="e">
        <f t="shared" ref="L9:L14" si="0">F9*SUM(G9:J9)+K9</f>
        <v>#DIV/0!</v>
      </c>
      <c r="M9" s="106"/>
      <c r="N9" s="104"/>
      <c r="O9" s="104"/>
      <c r="P9" s="105">
        <f>SUM(M9:O9)</f>
        <v>0</v>
      </c>
      <c r="Q9" s="107" t="e">
        <f>L9+P9</f>
        <v>#DIV/0!</v>
      </c>
      <c r="R9" s="221">
        <f t="shared" ref="R9:R16" si="1">0.055*P9</f>
        <v>0</v>
      </c>
      <c r="S9" s="222" t="e">
        <f t="shared" ref="S9:S16" si="2">0.2*L9</f>
        <v>#DIV/0!</v>
      </c>
      <c r="T9" s="107" t="e">
        <f t="shared" ref="T9:T16" si="3">Q9+R9+S9</f>
        <v>#DIV/0!</v>
      </c>
      <c r="U9" s="107" t="e">
        <f t="shared" ref="U9:U16" si="4">T9*20/12</f>
        <v>#DIV/0!</v>
      </c>
    </row>
    <row r="10" spans="1:21" ht="12.75" customHeight="1" x14ac:dyDescent="0.3">
      <c r="A10" s="87">
        <v>1</v>
      </c>
      <c r="B10" s="307"/>
      <c r="C10" s="88" t="s">
        <v>200</v>
      </c>
      <c r="D10" s="89" t="s">
        <v>201</v>
      </c>
      <c r="E10" s="127" t="s">
        <v>248</v>
      </c>
      <c r="F10" s="106" t="e">
        <f>AVERAGE('AXE 2A CIBLES EN COURS'!AI9:AM9)</f>
        <v>#DIV/0!</v>
      </c>
      <c r="G10" s="104"/>
      <c r="H10" s="104"/>
      <c r="I10" s="104"/>
      <c r="J10" s="104"/>
      <c r="K10" s="104" t="e">
        <f t="shared" ref="K10:K14" si="5">F10*15.43</f>
        <v>#DIV/0!</v>
      </c>
      <c r="L10" s="107" t="e">
        <f t="shared" si="0"/>
        <v>#DIV/0!</v>
      </c>
      <c r="M10" s="106"/>
      <c r="N10" s="104"/>
      <c r="O10" s="104"/>
      <c r="P10" s="105">
        <f t="shared" ref="P10:P14" si="6">SUM(M10:O10)</f>
        <v>0</v>
      </c>
      <c r="Q10" s="107" t="e">
        <f t="shared" ref="Q10:Q14" si="7">L10+P10</f>
        <v>#DIV/0!</v>
      </c>
      <c r="R10" s="221">
        <f t="shared" si="1"/>
        <v>0</v>
      </c>
      <c r="S10" s="222" t="e">
        <f t="shared" si="2"/>
        <v>#DIV/0!</v>
      </c>
      <c r="T10" s="107" t="e">
        <f t="shared" si="3"/>
        <v>#DIV/0!</v>
      </c>
      <c r="U10" s="107" t="e">
        <f t="shared" si="4"/>
        <v>#DIV/0!</v>
      </c>
    </row>
    <row r="11" spans="1:21" x14ac:dyDescent="0.3">
      <c r="A11" s="87">
        <v>1</v>
      </c>
      <c r="B11" s="307"/>
      <c r="C11" s="88" t="s">
        <v>202</v>
      </c>
      <c r="D11" s="89" t="s">
        <v>203</v>
      </c>
      <c r="E11" s="127" t="s">
        <v>246</v>
      </c>
      <c r="F11" s="106" t="e">
        <f>AVERAGE('AXE 2A CIBLES EN COURS'!AI10:AM10)</f>
        <v>#DIV/0!</v>
      </c>
      <c r="G11" s="104"/>
      <c r="H11" s="104"/>
      <c r="I11" s="104"/>
      <c r="J11" s="104"/>
      <c r="K11" s="104" t="e">
        <f t="shared" si="5"/>
        <v>#DIV/0!</v>
      </c>
      <c r="L11" s="107" t="e">
        <f t="shared" si="0"/>
        <v>#DIV/0!</v>
      </c>
      <c r="M11" s="106"/>
      <c r="N11" s="104"/>
      <c r="O11" s="104"/>
      <c r="P11" s="105">
        <f t="shared" si="6"/>
        <v>0</v>
      </c>
      <c r="Q11" s="107" t="e">
        <f t="shared" si="7"/>
        <v>#DIV/0!</v>
      </c>
      <c r="R11" s="221">
        <f t="shared" si="1"/>
        <v>0</v>
      </c>
      <c r="S11" s="222" t="e">
        <f t="shared" si="2"/>
        <v>#DIV/0!</v>
      </c>
      <c r="T11" s="107" t="e">
        <f t="shared" si="3"/>
        <v>#DIV/0!</v>
      </c>
      <c r="U11" s="107" t="e">
        <f t="shared" si="4"/>
        <v>#DIV/0!</v>
      </c>
    </row>
    <row r="12" spans="1:21" x14ac:dyDescent="0.3">
      <c r="A12" s="87">
        <v>1</v>
      </c>
      <c r="B12" s="307"/>
      <c r="C12" s="88" t="s">
        <v>204</v>
      </c>
      <c r="D12" s="89" t="s">
        <v>341</v>
      </c>
      <c r="E12" s="127" t="s">
        <v>253</v>
      </c>
      <c r="F12" s="106" t="e">
        <f>AVERAGE('AXE 2A CIBLES EN COURS'!AI11:AM11)</f>
        <v>#DIV/0!</v>
      </c>
      <c r="G12" s="104"/>
      <c r="H12" s="104"/>
      <c r="I12" s="104"/>
      <c r="J12" s="104"/>
      <c r="K12" s="104" t="e">
        <f t="shared" si="5"/>
        <v>#DIV/0!</v>
      </c>
      <c r="L12" s="107" t="e">
        <f t="shared" si="0"/>
        <v>#DIV/0!</v>
      </c>
      <c r="M12" s="106"/>
      <c r="N12" s="104"/>
      <c r="O12" s="104"/>
      <c r="P12" s="105">
        <f t="shared" si="6"/>
        <v>0</v>
      </c>
      <c r="Q12" s="107" t="e">
        <f t="shared" si="7"/>
        <v>#DIV/0!</v>
      </c>
      <c r="R12" s="221">
        <f t="shared" si="1"/>
        <v>0</v>
      </c>
      <c r="S12" s="222" t="e">
        <f t="shared" si="2"/>
        <v>#DIV/0!</v>
      </c>
      <c r="T12" s="107" t="e">
        <f t="shared" si="3"/>
        <v>#DIV/0!</v>
      </c>
      <c r="U12" s="107" t="e">
        <f t="shared" si="4"/>
        <v>#DIV/0!</v>
      </c>
    </row>
    <row r="13" spans="1:21" ht="12.75" customHeight="1" x14ac:dyDescent="0.3">
      <c r="A13" s="87">
        <v>1</v>
      </c>
      <c r="B13" s="307"/>
      <c r="C13" s="88" t="s">
        <v>206</v>
      </c>
      <c r="D13" s="89" t="s">
        <v>340</v>
      </c>
      <c r="E13" s="127" t="s">
        <v>247</v>
      </c>
      <c r="F13" s="106" t="e">
        <f>AVERAGE('AXE 2A CIBLES EN COURS'!AI12:AM12)</f>
        <v>#DIV/0!</v>
      </c>
      <c r="G13" s="104"/>
      <c r="H13" s="104"/>
      <c r="I13" s="104"/>
      <c r="J13" s="104"/>
      <c r="K13" s="104" t="e">
        <f t="shared" si="5"/>
        <v>#DIV/0!</v>
      </c>
      <c r="L13" s="107" t="e">
        <f t="shared" si="0"/>
        <v>#DIV/0!</v>
      </c>
      <c r="M13" s="106"/>
      <c r="N13" s="104"/>
      <c r="O13" s="104"/>
      <c r="P13" s="105">
        <f t="shared" si="6"/>
        <v>0</v>
      </c>
      <c r="Q13" s="107" t="e">
        <f t="shared" si="7"/>
        <v>#DIV/0!</v>
      </c>
      <c r="R13" s="221">
        <f t="shared" si="1"/>
        <v>0</v>
      </c>
      <c r="S13" s="222" t="e">
        <f t="shared" si="2"/>
        <v>#DIV/0!</v>
      </c>
      <c r="T13" s="107" t="e">
        <f t="shared" si="3"/>
        <v>#DIV/0!</v>
      </c>
      <c r="U13" s="107" t="e">
        <f t="shared" si="4"/>
        <v>#DIV/0!</v>
      </c>
    </row>
    <row r="14" spans="1:21" x14ac:dyDescent="0.3">
      <c r="A14" s="87">
        <v>1</v>
      </c>
      <c r="B14" s="307"/>
      <c r="C14" s="88" t="s">
        <v>207</v>
      </c>
      <c r="D14" s="89" t="s">
        <v>208</v>
      </c>
      <c r="E14" s="127" t="s">
        <v>249</v>
      </c>
      <c r="F14" s="106">
        <v>60</v>
      </c>
      <c r="G14" s="104"/>
      <c r="H14" s="104"/>
      <c r="I14" s="104"/>
      <c r="J14" s="104"/>
      <c r="K14" s="104">
        <f t="shared" si="5"/>
        <v>925.8</v>
      </c>
      <c r="L14" s="107">
        <f t="shared" si="0"/>
        <v>925.8</v>
      </c>
      <c r="M14" s="106"/>
      <c r="N14" s="104"/>
      <c r="O14" s="104"/>
      <c r="P14" s="105">
        <f t="shared" si="6"/>
        <v>0</v>
      </c>
      <c r="Q14" s="107">
        <f t="shared" si="7"/>
        <v>925.8</v>
      </c>
      <c r="R14" s="221">
        <f t="shared" si="1"/>
        <v>0</v>
      </c>
      <c r="S14" s="222">
        <f t="shared" si="2"/>
        <v>185.16</v>
      </c>
      <c r="T14" s="107">
        <f t="shared" si="3"/>
        <v>1110.96</v>
      </c>
      <c r="U14" s="107">
        <f t="shared" si="4"/>
        <v>1851.6000000000001</v>
      </c>
    </row>
    <row r="15" spans="1:21" ht="13.5" customHeight="1" thickBot="1" x14ac:dyDescent="0.35">
      <c r="A15" s="95">
        <v>1</v>
      </c>
      <c r="B15" s="327"/>
      <c r="C15" s="96" t="s">
        <v>209</v>
      </c>
      <c r="D15" s="97" t="s">
        <v>210</v>
      </c>
      <c r="E15" s="127" t="s">
        <v>251</v>
      </c>
      <c r="F15" s="110" t="e">
        <f>AVERAGE('AXE 2A CIBLES EN COURS'!AI14:AM14)</f>
        <v>#DIV/0!</v>
      </c>
      <c r="G15" s="108"/>
      <c r="H15" s="108"/>
      <c r="I15" s="108"/>
      <c r="J15" s="108"/>
      <c r="K15" s="108" t="e">
        <f>F15*15.43</f>
        <v>#DIV/0!</v>
      </c>
      <c r="L15" s="111" t="e">
        <f>F15*SUM(G15:J15)+K15</f>
        <v>#DIV/0!</v>
      </c>
      <c r="M15" s="110"/>
      <c r="N15" s="108"/>
      <c r="O15" s="108"/>
      <c r="P15" s="109">
        <f t="shared" ref="P15" si="8">SUM(M15:O15)</f>
        <v>0</v>
      </c>
      <c r="Q15" s="111" t="e">
        <f t="shared" ref="Q15" si="9">L15+P15</f>
        <v>#DIV/0!</v>
      </c>
      <c r="R15" s="221">
        <f t="shared" si="1"/>
        <v>0</v>
      </c>
      <c r="S15" s="222" t="e">
        <f t="shared" si="2"/>
        <v>#DIV/0!</v>
      </c>
      <c r="T15" s="111" t="e">
        <f t="shared" si="3"/>
        <v>#DIV/0!</v>
      </c>
      <c r="U15" s="111" t="e">
        <f t="shared" si="4"/>
        <v>#DIV/0!</v>
      </c>
    </row>
    <row r="16" spans="1:21" ht="13.8" thickBot="1" x14ac:dyDescent="0.35">
      <c r="A16" s="315" t="s">
        <v>221</v>
      </c>
      <c r="B16" s="316"/>
      <c r="C16" s="316"/>
      <c r="D16" s="316"/>
      <c r="E16" s="316"/>
      <c r="F16" s="226"/>
      <c r="G16" s="227"/>
      <c r="H16" s="227"/>
      <c r="I16" s="227"/>
      <c r="J16" s="227"/>
      <c r="K16" s="227"/>
      <c r="L16" s="228" t="e">
        <f>SUM(L8:L15)</f>
        <v>#DIV/0!</v>
      </c>
      <c r="M16" s="226"/>
      <c r="N16" s="227"/>
      <c r="O16" s="227"/>
      <c r="P16" s="228">
        <f>SUM(P8:P15)</f>
        <v>0</v>
      </c>
      <c r="Q16" s="229" t="e">
        <f>L16+P16</f>
        <v>#DIV/0!</v>
      </c>
      <c r="R16" s="223">
        <f t="shared" si="1"/>
        <v>0</v>
      </c>
      <c r="S16" s="224" t="e">
        <f t="shared" si="2"/>
        <v>#DIV/0!</v>
      </c>
      <c r="T16" s="229" t="e">
        <f t="shared" si="3"/>
        <v>#DIV/0!</v>
      </c>
      <c r="U16" s="229" t="e">
        <f t="shared" si="4"/>
        <v>#DIV/0!</v>
      </c>
    </row>
    <row r="18" spans="1:12" ht="14.4" x14ac:dyDescent="0.3">
      <c r="A18" s="244" t="s">
        <v>411</v>
      </c>
    </row>
    <row r="19" spans="1:12" ht="14.4" x14ac:dyDescent="0.3">
      <c r="A19" s="239" t="s">
        <v>410</v>
      </c>
    </row>
    <row r="21" spans="1:12" x14ac:dyDescent="0.3">
      <c r="A21" s="314" t="s">
        <v>230</v>
      </c>
      <c r="B21" s="314"/>
      <c r="C21" s="314"/>
      <c r="D21" s="314"/>
      <c r="E21" s="314"/>
      <c r="F21" s="314"/>
      <c r="G21" s="314"/>
      <c r="H21" s="314"/>
      <c r="I21" s="314"/>
      <c r="J21" s="314"/>
      <c r="K21" s="314"/>
      <c r="L21" s="314"/>
    </row>
    <row r="22" spans="1:12" x14ac:dyDescent="0.3">
      <c r="A22" s="314"/>
      <c r="B22" s="314"/>
      <c r="C22" s="314"/>
      <c r="D22" s="314"/>
      <c r="E22" s="314"/>
      <c r="F22" s="314"/>
      <c r="G22" s="314"/>
      <c r="H22" s="314"/>
      <c r="I22" s="314"/>
      <c r="J22" s="314"/>
      <c r="K22" s="314"/>
      <c r="L22" s="314"/>
    </row>
  </sheetData>
  <mergeCells count="9">
    <mergeCell ref="A1:U1"/>
    <mergeCell ref="A3:U3"/>
    <mergeCell ref="A21:L22"/>
    <mergeCell ref="A16:E16"/>
    <mergeCell ref="R6:T6"/>
    <mergeCell ref="F5:T5"/>
    <mergeCell ref="M6:P6"/>
    <mergeCell ref="F6:L6"/>
    <mergeCell ref="B8:B15"/>
  </mergeCells>
  <printOptions horizontalCentered="1"/>
  <pageMargins left="0.70866141732283472" right="0.70866141732283472" top="0.74803149606299213" bottom="0.74803149606299213" header="0.31496062992125984" footer="0.31496062992125984"/>
  <pageSetup paperSize="8"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2"/>
  <sheetViews>
    <sheetView showGridLines="0" view="pageBreakPreview" zoomScale="85" zoomScaleNormal="85" zoomScaleSheetLayoutView="85" workbookViewId="0">
      <selection activeCell="F27" sqref="F27"/>
    </sheetView>
  </sheetViews>
  <sheetFormatPr baseColWidth="10" defaultColWidth="9.109375" defaultRowHeight="13.2" x14ac:dyDescent="0.3"/>
  <cols>
    <col min="1" max="1" width="7" style="9" customWidth="1"/>
    <col min="2" max="2" width="17.44140625" style="9" bestFit="1" customWidth="1"/>
    <col min="3" max="3" width="7.5546875" style="9" bestFit="1" customWidth="1"/>
    <col min="4" max="4" width="39.33203125" style="9" bestFit="1" customWidth="1"/>
    <col min="5" max="5" width="10.6640625" style="9" customWidth="1"/>
    <col min="6" max="6" width="16.33203125" style="9" customWidth="1"/>
    <col min="7" max="7" width="16" style="9" customWidth="1"/>
    <col min="8" max="13" width="10.6640625" style="9" customWidth="1"/>
    <col min="14" max="14" width="13.6640625" style="9" customWidth="1"/>
    <col min="15" max="18" width="10.6640625" style="9" customWidth="1"/>
    <col min="19" max="16384" width="9.109375" style="9"/>
  </cols>
  <sheetData>
    <row r="1" spans="1:19" ht="15.75" customHeight="1" thickBot="1" x14ac:dyDescent="0.35">
      <c r="A1" s="356" t="s">
        <v>233</v>
      </c>
      <c r="B1" s="357"/>
      <c r="C1" s="357"/>
      <c r="D1" s="357"/>
      <c r="E1" s="357"/>
      <c r="F1" s="357"/>
      <c r="G1" s="357"/>
      <c r="H1" s="357"/>
      <c r="I1" s="357"/>
      <c r="J1" s="357"/>
      <c r="K1" s="357"/>
      <c r="L1" s="357"/>
      <c r="M1" s="357"/>
      <c r="N1" s="357"/>
      <c r="O1" s="357"/>
      <c r="P1" s="357"/>
      <c r="Q1" s="357"/>
      <c r="R1" s="357"/>
      <c r="S1" s="358"/>
    </row>
    <row r="2" spans="1:19" ht="13.8" thickBot="1" x14ac:dyDescent="0.35"/>
    <row r="3" spans="1:19" s="1" customFormat="1" ht="15.75" customHeight="1" thickBot="1" x14ac:dyDescent="0.3">
      <c r="A3" s="328" t="s">
        <v>347</v>
      </c>
      <c r="B3" s="329"/>
      <c r="C3" s="329"/>
      <c r="D3" s="329"/>
      <c r="E3" s="329"/>
      <c r="F3" s="329"/>
      <c r="G3" s="329"/>
      <c r="H3" s="329"/>
      <c r="I3" s="329"/>
      <c r="J3" s="329"/>
      <c r="K3" s="329"/>
      <c r="L3" s="329"/>
      <c r="M3" s="329"/>
      <c r="N3" s="329"/>
      <c r="O3" s="329"/>
      <c r="P3" s="329"/>
      <c r="Q3" s="329"/>
      <c r="R3" s="329"/>
      <c r="S3" s="330"/>
    </row>
    <row r="4" spans="1:19" s="1" customFormat="1" ht="14.4" thickBot="1" x14ac:dyDescent="0.3"/>
    <row r="5" spans="1:19" ht="53.4" thickBot="1" x14ac:dyDescent="0.35">
      <c r="A5" s="10" t="s">
        <v>10</v>
      </c>
      <c r="B5" s="11" t="s">
        <v>218</v>
      </c>
      <c r="C5" s="11" t="s">
        <v>219</v>
      </c>
      <c r="D5" s="11" t="s">
        <v>4</v>
      </c>
      <c r="E5" s="15" t="s">
        <v>0</v>
      </c>
      <c r="F5" s="3" t="s">
        <v>1</v>
      </c>
      <c r="G5" s="4" t="s">
        <v>2</v>
      </c>
      <c r="H5" s="4" t="s">
        <v>3</v>
      </c>
      <c r="I5" s="4" t="s">
        <v>5</v>
      </c>
      <c r="J5" s="4" t="s">
        <v>9</v>
      </c>
      <c r="K5" s="4" t="s">
        <v>345</v>
      </c>
      <c r="L5" s="6" t="s">
        <v>358</v>
      </c>
      <c r="M5" s="60" t="s">
        <v>180</v>
      </c>
      <c r="N5" s="61" t="s">
        <v>181</v>
      </c>
      <c r="O5" s="61" t="s">
        <v>182</v>
      </c>
      <c r="P5" s="61" t="s">
        <v>183</v>
      </c>
      <c r="Q5" s="62" t="s">
        <v>359</v>
      </c>
      <c r="R5" s="63" t="s">
        <v>360</v>
      </c>
      <c r="S5" s="197" t="s">
        <v>361</v>
      </c>
    </row>
    <row r="6" spans="1:19" x14ac:dyDescent="0.3">
      <c r="A6" s="83">
        <v>1</v>
      </c>
      <c r="B6" s="326" t="s">
        <v>196</v>
      </c>
      <c r="C6" s="84" t="s">
        <v>197</v>
      </c>
      <c r="D6" s="85" t="s">
        <v>337</v>
      </c>
      <c r="E6" s="86" t="s">
        <v>11</v>
      </c>
      <c r="F6" s="16"/>
      <c r="G6" s="17"/>
      <c r="H6" s="17"/>
      <c r="I6" s="17"/>
      <c r="J6" s="17"/>
      <c r="K6" s="17"/>
      <c r="L6" s="5">
        <f>SUM(F6:K6)</f>
        <v>0</v>
      </c>
      <c r="M6" s="16"/>
      <c r="N6" s="17"/>
      <c r="O6" s="17"/>
      <c r="P6" s="17"/>
      <c r="Q6" s="5">
        <f>SUM(M6:P6)</f>
        <v>0</v>
      </c>
      <c r="R6" s="5">
        <f>+L6+Q6</f>
        <v>0</v>
      </c>
      <c r="S6" s="5">
        <f>R6*1.2</f>
        <v>0</v>
      </c>
    </row>
    <row r="7" spans="1:19" x14ac:dyDescent="0.3">
      <c r="A7" s="87">
        <v>1</v>
      </c>
      <c r="B7" s="307"/>
      <c r="C7" s="88" t="s">
        <v>199</v>
      </c>
      <c r="D7" s="89" t="s">
        <v>338</v>
      </c>
      <c r="E7" s="90" t="s">
        <v>11</v>
      </c>
      <c r="F7" s="12"/>
      <c r="G7" s="7"/>
      <c r="H7" s="7"/>
      <c r="I7" s="7"/>
      <c r="J7" s="7"/>
      <c r="K7" s="7"/>
      <c r="L7" s="8">
        <f t="shared" ref="L7:L19" si="0">SUM(F7:K7)</f>
        <v>0</v>
      </c>
      <c r="M7" s="12"/>
      <c r="N7" s="7"/>
      <c r="O7" s="7"/>
      <c r="P7" s="7"/>
      <c r="Q7" s="8">
        <f t="shared" ref="Q7:Q18" si="1">SUM(M7:P7)</f>
        <v>0</v>
      </c>
      <c r="R7" s="8">
        <f t="shared" ref="R7:R18" si="2">+L7+Q7</f>
        <v>0</v>
      </c>
      <c r="S7" s="8">
        <f t="shared" ref="S7:S18" si="3">R7*1.2</f>
        <v>0</v>
      </c>
    </row>
    <row r="8" spans="1:19" x14ac:dyDescent="0.3">
      <c r="A8" s="87">
        <v>1</v>
      </c>
      <c r="B8" s="307"/>
      <c r="C8" s="88" t="s">
        <v>200</v>
      </c>
      <c r="D8" s="89" t="s">
        <v>201</v>
      </c>
      <c r="E8" s="90" t="s">
        <v>11</v>
      </c>
      <c r="F8" s="12"/>
      <c r="G8" s="7"/>
      <c r="H8" s="7"/>
      <c r="I8" s="7"/>
      <c r="J8" s="7"/>
      <c r="K8" s="7"/>
      <c r="L8" s="8">
        <f t="shared" si="0"/>
        <v>0</v>
      </c>
      <c r="M8" s="12"/>
      <c r="N8" s="7"/>
      <c r="O8" s="7"/>
      <c r="P8" s="7"/>
      <c r="Q8" s="8">
        <f t="shared" si="1"/>
        <v>0</v>
      </c>
      <c r="R8" s="8">
        <f t="shared" si="2"/>
        <v>0</v>
      </c>
      <c r="S8" s="8">
        <f t="shared" si="3"/>
        <v>0</v>
      </c>
    </row>
    <row r="9" spans="1:19" x14ac:dyDescent="0.3">
      <c r="A9" s="87">
        <v>1</v>
      </c>
      <c r="B9" s="307"/>
      <c r="C9" s="88" t="s">
        <v>202</v>
      </c>
      <c r="D9" s="89" t="s">
        <v>339</v>
      </c>
      <c r="E9" s="90" t="s">
        <v>11</v>
      </c>
      <c r="F9" s="12"/>
      <c r="G9" s="7"/>
      <c r="H9" s="7"/>
      <c r="I9" s="7"/>
      <c r="J9" s="7"/>
      <c r="K9" s="7"/>
      <c r="L9" s="8">
        <f t="shared" si="0"/>
        <v>0</v>
      </c>
      <c r="M9" s="12"/>
      <c r="N9" s="7"/>
      <c r="O9" s="7"/>
      <c r="P9" s="7"/>
      <c r="Q9" s="8">
        <f t="shared" si="1"/>
        <v>0</v>
      </c>
      <c r="R9" s="8">
        <f t="shared" si="2"/>
        <v>0</v>
      </c>
      <c r="S9" s="8">
        <f t="shared" si="3"/>
        <v>0</v>
      </c>
    </row>
    <row r="10" spans="1:19" x14ac:dyDescent="0.3">
      <c r="A10" s="87">
        <v>1</v>
      </c>
      <c r="B10" s="307"/>
      <c r="C10" s="88" t="s">
        <v>204</v>
      </c>
      <c r="D10" s="89" t="s">
        <v>341</v>
      </c>
      <c r="E10" s="90" t="s">
        <v>11</v>
      </c>
      <c r="F10" s="12"/>
      <c r="G10" s="7"/>
      <c r="H10" s="7"/>
      <c r="I10" s="7"/>
      <c r="J10" s="7"/>
      <c r="K10" s="7"/>
      <c r="L10" s="8">
        <f t="shared" si="0"/>
        <v>0</v>
      </c>
      <c r="M10" s="12"/>
      <c r="N10" s="7"/>
      <c r="O10" s="7"/>
      <c r="P10" s="7"/>
      <c r="Q10" s="8">
        <f t="shared" si="1"/>
        <v>0</v>
      </c>
      <c r="R10" s="8">
        <f t="shared" si="2"/>
        <v>0</v>
      </c>
      <c r="S10" s="8">
        <f t="shared" si="3"/>
        <v>0</v>
      </c>
    </row>
    <row r="11" spans="1:19" x14ac:dyDescent="0.3">
      <c r="A11" s="87">
        <v>1</v>
      </c>
      <c r="B11" s="307"/>
      <c r="C11" s="88" t="s">
        <v>206</v>
      </c>
      <c r="D11" s="89" t="s">
        <v>340</v>
      </c>
      <c r="E11" s="90" t="s">
        <v>11</v>
      </c>
      <c r="F11" s="12"/>
      <c r="G11" s="7"/>
      <c r="H11" s="21"/>
      <c r="I11" s="7"/>
      <c r="J11" s="7"/>
      <c r="K11" s="7"/>
      <c r="L11" s="8">
        <f t="shared" si="0"/>
        <v>0</v>
      </c>
      <c r="M11" s="12"/>
      <c r="N11" s="7"/>
      <c r="O11" s="21"/>
      <c r="P11" s="7"/>
      <c r="Q11" s="8">
        <f t="shared" si="1"/>
        <v>0</v>
      </c>
      <c r="R11" s="8">
        <f t="shared" si="2"/>
        <v>0</v>
      </c>
      <c r="S11" s="8">
        <f t="shared" si="3"/>
        <v>0</v>
      </c>
    </row>
    <row r="12" spans="1:19" x14ac:dyDescent="0.3">
      <c r="A12" s="87">
        <v>1</v>
      </c>
      <c r="B12" s="307"/>
      <c r="C12" s="88" t="s">
        <v>207</v>
      </c>
      <c r="D12" s="89" t="s">
        <v>342</v>
      </c>
      <c r="E12" s="90" t="s">
        <v>11</v>
      </c>
      <c r="F12" s="12"/>
      <c r="G12" s="21"/>
      <c r="H12" s="21"/>
      <c r="I12" s="21"/>
      <c r="J12" s="7"/>
      <c r="K12" s="7"/>
      <c r="L12" s="8">
        <f t="shared" si="0"/>
        <v>0</v>
      </c>
      <c r="M12" s="12"/>
      <c r="N12" s="21"/>
      <c r="O12" s="21"/>
      <c r="P12" s="21"/>
      <c r="Q12" s="8">
        <f t="shared" si="1"/>
        <v>0</v>
      </c>
      <c r="R12" s="8">
        <f t="shared" si="2"/>
        <v>0</v>
      </c>
      <c r="S12" s="8">
        <f t="shared" si="3"/>
        <v>0</v>
      </c>
    </row>
    <row r="13" spans="1:19" ht="13.8" thickBot="1" x14ac:dyDescent="0.35">
      <c r="A13" s="95">
        <v>1</v>
      </c>
      <c r="B13" s="327"/>
      <c r="C13" s="96" t="s">
        <v>209</v>
      </c>
      <c r="D13" s="97" t="s">
        <v>343</v>
      </c>
      <c r="E13" s="98" t="s">
        <v>11</v>
      </c>
      <c r="F13" s="112"/>
      <c r="G13" s="119"/>
      <c r="H13" s="119"/>
      <c r="I13" s="119"/>
      <c r="J13" s="119"/>
      <c r="K13" s="119"/>
      <c r="L13" s="113">
        <f t="shared" si="0"/>
        <v>0</v>
      </c>
      <c r="M13" s="112"/>
      <c r="N13" s="119"/>
      <c r="O13" s="119"/>
      <c r="P13" s="7"/>
      <c r="Q13" s="113">
        <f t="shared" si="1"/>
        <v>0</v>
      </c>
      <c r="R13" s="113">
        <f t="shared" si="2"/>
        <v>0</v>
      </c>
      <c r="S13" s="113">
        <f t="shared" si="3"/>
        <v>0</v>
      </c>
    </row>
    <row r="14" spans="1:19" x14ac:dyDescent="0.3">
      <c r="A14" s="83">
        <v>1</v>
      </c>
      <c r="B14" s="331" t="s">
        <v>245</v>
      </c>
      <c r="C14" s="84" t="s">
        <v>211</v>
      </c>
      <c r="D14" s="173" t="s">
        <v>212</v>
      </c>
      <c r="E14" s="178" t="s">
        <v>6</v>
      </c>
      <c r="F14" s="183"/>
      <c r="G14" s="115"/>
      <c r="H14" s="115"/>
      <c r="I14" s="115"/>
      <c r="J14" s="181"/>
      <c r="K14" s="181"/>
      <c r="L14" s="187">
        <f t="shared" si="0"/>
        <v>0</v>
      </c>
      <c r="M14" s="183"/>
      <c r="N14" s="115"/>
      <c r="O14" s="115"/>
      <c r="P14" s="115"/>
      <c r="Q14" s="187">
        <f t="shared" si="1"/>
        <v>0</v>
      </c>
      <c r="R14" s="187">
        <f t="shared" si="2"/>
        <v>0</v>
      </c>
      <c r="S14" s="187">
        <f t="shared" si="3"/>
        <v>0</v>
      </c>
    </row>
    <row r="15" spans="1:19" x14ac:dyDescent="0.3">
      <c r="A15" s="129">
        <v>1</v>
      </c>
      <c r="B15" s="332"/>
      <c r="C15" s="88" t="s">
        <v>213</v>
      </c>
      <c r="D15" s="174" t="s">
        <v>257</v>
      </c>
      <c r="E15" s="179" t="s">
        <v>6</v>
      </c>
      <c r="F15" s="184"/>
      <c r="G15" s="7"/>
      <c r="H15" s="7"/>
      <c r="I15" s="7"/>
      <c r="J15" s="185"/>
      <c r="K15" s="185"/>
      <c r="L15" s="186">
        <f t="shared" si="0"/>
        <v>0</v>
      </c>
      <c r="M15" s="184"/>
      <c r="N15" s="7"/>
      <c r="O15" s="7"/>
      <c r="P15" s="7"/>
      <c r="Q15" s="186">
        <f t="shared" si="1"/>
        <v>0</v>
      </c>
      <c r="R15" s="186">
        <f t="shared" si="2"/>
        <v>0</v>
      </c>
      <c r="S15" s="186">
        <f t="shared" si="3"/>
        <v>0</v>
      </c>
    </row>
    <row r="16" spans="1:19" ht="13.8" thickBot="1" x14ac:dyDescent="0.35">
      <c r="A16" s="91">
        <v>1</v>
      </c>
      <c r="B16" s="333"/>
      <c r="C16" s="160" t="s">
        <v>258</v>
      </c>
      <c r="D16" s="175" t="s">
        <v>259</v>
      </c>
      <c r="E16" s="180" t="s">
        <v>6</v>
      </c>
      <c r="F16" s="177"/>
      <c r="G16" s="176"/>
      <c r="H16" s="176"/>
      <c r="I16" s="176"/>
      <c r="J16" s="182"/>
      <c r="K16" s="182"/>
      <c r="L16" s="188">
        <f t="shared" si="0"/>
        <v>0</v>
      </c>
      <c r="M16" s="177"/>
      <c r="N16" s="176"/>
      <c r="O16" s="176"/>
      <c r="P16" s="176"/>
      <c r="Q16" s="188">
        <f t="shared" si="1"/>
        <v>0</v>
      </c>
      <c r="R16" s="188">
        <f t="shared" si="2"/>
        <v>0</v>
      </c>
      <c r="S16" s="188">
        <f t="shared" si="3"/>
        <v>0</v>
      </c>
    </row>
    <row r="17" spans="1:19" x14ac:dyDescent="0.3">
      <c r="A17" s="83">
        <v>1</v>
      </c>
      <c r="B17" s="340" t="s">
        <v>344</v>
      </c>
      <c r="C17" s="84" t="s">
        <v>214</v>
      </c>
      <c r="D17" s="85" t="s">
        <v>215</v>
      </c>
      <c r="E17" s="86" t="s">
        <v>6</v>
      </c>
      <c r="F17" s="114"/>
      <c r="G17" s="115"/>
      <c r="H17" s="115"/>
      <c r="I17" s="115"/>
      <c r="J17" s="115"/>
      <c r="K17" s="115"/>
      <c r="L17" s="116">
        <f t="shared" si="0"/>
        <v>0</v>
      </c>
      <c r="M17" s="114"/>
      <c r="N17" s="115"/>
      <c r="O17" s="115"/>
      <c r="P17" s="115"/>
      <c r="Q17" s="116">
        <f t="shared" si="1"/>
        <v>0</v>
      </c>
      <c r="R17" s="116">
        <f t="shared" si="2"/>
        <v>0</v>
      </c>
      <c r="S17" s="116">
        <f t="shared" si="3"/>
        <v>0</v>
      </c>
    </row>
    <row r="18" spans="1:19" ht="13.8" thickBot="1" x14ac:dyDescent="0.35">
      <c r="A18" s="91">
        <v>1</v>
      </c>
      <c r="B18" s="341"/>
      <c r="C18" s="92" t="s">
        <v>216</v>
      </c>
      <c r="D18" s="93" t="s">
        <v>217</v>
      </c>
      <c r="E18" s="94" t="s">
        <v>6</v>
      </c>
      <c r="F18" s="117"/>
      <c r="G18" s="118"/>
      <c r="H18" s="118"/>
      <c r="I18" s="118"/>
      <c r="J18" s="118"/>
      <c r="K18" s="118"/>
      <c r="L18" s="14">
        <f t="shared" si="0"/>
        <v>0</v>
      </c>
      <c r="M18" s="117"/>
      <c r="N18" s="118"/>
      <c r="O18" s="118"/>
      <c r="P18" s="118"/>
      <c r="Q18" s="14">
        <f t="shared" si="1"/>
        <v>0</v>
      </c>
      <c r="R18" s="14">
        <f t="shared" si="2"/>
        <v>0</v>
      </c>
      <c r="S18" s="14">
        <f t="shared" si="3"/>
        <v>0</v>
      </c>
    </row>
    <row r="19" spans="1:19" ht="13.8" thickBot="1" x14ac:dyDescent="0.35">
      <c r="A19" s="342" t="s">
        <v>13</v>
      </c>
      <c r="B19" s="343"/>
      <c r="C19" s="343"/>
      <c r="D19" s="343"/>
      <c r="E19" s="344"/>
      <c r="F19" s="18">
        <f t="shared" ref="F19:P19" si="4">SUM(F6:F18)</f>
        <v>0</v>
      </c>
      <c r="G19" s="19">
        <f t="shared" si="4"/>
        <v>0</v>
      </c>
      <c r="H19" s="19">
        <f t="shared" si="4"/>
        <v>0</v>
      </c>
      <c r="I19" s="19">
        <f t="shared" si="4"/>
        <v>0</v>
      </c>
      <c r="J19" s="19">
        <f t="shared" si="4"/>
        <v>0</v>
      </c>
      <c r="K19" s="19">
        <f>SUM(K6:K18)</f>
        <v>0</v>
      </c>
      <c r="L19" s="193">
        <f t="shared" si="0"/>
        <v>0</v>
      </c>
      <c r="M19" s="18">
        <f t="shared" si="4"/>
        <v>0</v>
      </c>
      <c r="N19" s="19">
        <f t="shared" si="4"/>
        <v>0</v>
      </c>
      <c r="O19" s="19">
        <f t="shared" si="4"/>
        <v>0</v>
      </c>
      <c r="P19" s="192">
        <f t="shared" si="4"/>
        <v>0</v>
      </c>
      <c r="Q19" s="193">
        <f>SUM(Q6:Q18)</f>
        <v>0</v>
      </c>
      <c r="R19" s="20">
        <f>SUM(R6:R18)</f>
        <v>0</v>
      </c>
      <c r="S19" s="20">
        <f>SUM(S6:S18)</f>
        <v>0</v>
      </c>
    </row>
    <row r="21" spans="1:19" x14ac:dyDescent="0.3">
      <c r="A21" s="9" t="s">
        <v>7</v>
      </c>
      <c r="E21" s="9" t="s">
        <v>222</v>
      </c>
    </row>
    <row r="22" spans="1:19" x14ac:dyDescent="0.3">
      <c r="A22" s="9" t="s">
        <v>8</v>
      </c>
      <c r="E22" s="9" t="s">
        <v>223</v>
      </c>
    </row>
    <row r="23" spans="1:19" x14ac:dyDescent="0.3">
      <c r="A23" s="9" t="s">
        <v>12</v>
      </c>
      <c r="E23" s="9" t="s">
        <v>224</v>
      </c>
    </row>
    <row r="24" spans="1:19" x14ac:dyDescent="0.3">
      <c r="A24" s="9" t="s">
        <v>225</v>
      </c>
      <c r="E24" s="9" t="s">
        <v>227</v>
      </c>
    </row>
    <row r="25" spans="1:19" x14ac:dyDescent="0.3">
      <c r="A25" s="9" t="s">
        <v>226</v>
      </c>
    </row>
    <row r="26" spans="1:19" ht="44.4" customHeight="1" x14ac:dyDescent="0.3">
      <c r="A26" s="334" t="s">
        <v>374</v>
      </c>
      <c r="B26" s="334"/>
      <c r="C26" s="334"/>
      <c r="D26" s="334"/>
      <c r="E26" s="334"/>
      <c r="F26" s="334"/>
      <c r="G26" s="334"/>
    </row>
    <row r="27" spans="1:19" ht="13.8" thickBot="1" x14ac:dyDescent="0.35"/>
    <row r="28" spans="1:19" s="1" customFormat="1" ht="15.75" customHeight="1" thickBot="1" x14ac:dyDescent="0.3">
      <c r="A28" s="328" t="s">
        <v>348</v>
      </c>
      <c r="B28" s="329"/>
      <c r="C28" s="329"/>
      <c r="D28" s="329"/>
      <c r="E28" s="329"/>
      <c r="F28" s="329"/>
      <c r="G28" s="329"/>
      <c r="H28" s="329"/>
      <c r="I28" s="329"/>
      <c r="J28" s="329"/>
      <c r="K28" s="329"/>
      <c r="L28" s="329"/>
      <c r="M28" s="329"/>
      <c r="N28" s="329"/>
      <c r="O28" s="329"/>
      <c r="P28" s="329"/>
      <c r="Q28" s="329"/>
      <c r="R28" s="329"/>
      <c r="S28" s="330"/>
    </row>
    <row r="29" spans="1:19" s="1" customFormat="1" ht="14.4" thickBot="1" x14ac:dyDescent="0.3"/>
    <row r="30" spans="1:19" ht="53.4" thickBot="1" x14ac:dyDescent="0.35">
      <c r="A30" s="10" t="s">
        <v>10</v>
      </c>
      <c r="B30" s="11" t="s">
        <v>218</v>
      </c>
      <c r="C30" s="11" t="s">
        <v>219</v>
      </c>
      <c r="D30" s="11" t="s">
        <v>4</v>
      </c>
      <c r="E30" s="15" t="s">
        <v>0</v>
      </c>
      <c r="F30" s="3" t="s">
        <v>1</v>
      </c>
      <c r="G30" s="4" t="s">
        <v>2</v>
      </c>
      <c r="H30" s="4" t="s">
        <v>3</v>
      </c>
      <c r="I30" s="4" t="s">
        <v>5</v>
      </c>
      <c r="J30" s="4" t="s">
        <v>9</v>
      </c>
      <c r="K30" s="4" t="s">
        <v>345</v>
      </c>
      <c r="L30" s="6" t="s">
        <v>358</v>
      </c>
      <c r="M30" s="60" t="s">
        <v>180</v>
      </c>
      <c r="N30" s="61" t="s">
        <v>181</v>
      </c>
      <c r="O30" s="61" t="s">
        <v>182</v>
      </c>
      <c r="P30" s="61" t="s">
        <v>183</v>
      </c>
      <c r="Q30" s="62" t="s">
        <v>359</v>
      </c>
      <c r="R30" s="63" t="s">
        <v>360</v>
      </c>
      <c r="S30" s="197" t="s">
        <v>361</v>
      </c>
    </row>
    <row r="31" spans="1:19" x14ac:dyDescent="0.3">
      <c r="A31" s="83">
        <v>1</v>
      </c>
      <c r="B31" s="326" t="s">
        <v>196</v>
      </c>
      <c r="C31" s="84" t="s">
        <v>197</v>
      </c>
      <c r="D31" s="85" t="s">
        <v>337</v>
      </c>
      <c r="E31" s="86" t="s">
        <v>6</v>
      </c>
      <c r="F31" s="16"/>
      <c r="G31" s="17"/>
      <c r="H31" s="17"/>
      <c r="I31" s="7"/>
      <c r="J31" s="17"/>
      <c r="K31" s="17"/>
      <c r="L31" s="5">
        <f>SUM(F31:K31)</f>
        <v>0</v>
      </c>
      <c r="M31" s="16"/>
      <c r="N31" s="17"/>
      <c r="O31" s="17"/>
      <c r="P31" s="17"/>
      <c r="Q31" s="5">
        <f t="shared" ref="Q31:Q43" si="5">SUM(M31:P31)</f>
        <v>0</v>
      </c>
      <c r="R31" s="5">
        <f t="shared" ref="R31:R43" si="6">+L31+Q31</f>
        <v>0</v>
      </c>
      <c r="S31" s="5">
        <f>R31*1.2</f>
        <v>0</v>
      </c>
    </row>
    <row r="32" spans="1:19" x14ac:dyDescent="0.3">
      <c r="A32" s="87">
        <v>1</v>
      </c>
      <c r="B32" s="307"/>
      <c r="C32" s="88" t="s">
        <v>199</v>
      </c>
      <c r="D32" s="89" t="s">
        <v>338</v>
      </c>
      <c r="E32" s="90" t="s">
        <v>6</v>
      </c>
      <c r="F32" s="12"/>
      <c r="G32" s="7"/>
      <c r="H32" s="7"/>
      <c r="I32" s="7"/>
      <c r="J32" s="7"/>
      <c r="K32" s="7"/>
      <c r="L32" s="8">
        <f t="shared" ref="L32:L44" si="7">SUM(F32:K32)</f>
        <v>0</v>
      </c>
      <c r="M32" s="12"/>
      <c r="N32" s="7"/>
      <c r="O32" s="7"/>
      <c r="P32" s="7"/>
      <c r="Q32" s="8">
        <f t="shared" si="5"/>
        <v>0</v>
      </c>
      <c r="R32" s="8">
        <f t="shared" si="6"/>
        <v>0</v>
      </c>
      <c r="S32" s="8">
        <f t="shared" ref="S32:S44" si="8">R32*1.2</f>
        <v>0</v>
      </c>
    </row>
    <row r="33" spans="1:19" x14ac:dyDescent="0.3">
      <c r="A33" s="87">
        <v>1</v>
      </c>
      <c r="B33" s="307"/>
      <c r="C33" s="88" t="s">
        <v>200</v>
      </c>
      <c r="D33" s="89" t="s">
        <v>201</v>
      </c>
      <c r="E33" s="90" t="s">
        <v>6</v>
      </c>
      <c r="F33" s="12"/>
      <c r="G33" s="7"/>
      <c r="H33" s="7"/>
      <c r="I33" s="7"/>
      <c r="J33" s="7"/>
      <c r="K33" s="7"/>
      <c r="L33" s="8">
        <f t="shared" si="7"/>
        <v>0</v>
      </c>
      <c r="M33" s="12"/>
      <c r="N33" s="7"/>
      <c r="O33" s="7"/>
      <c r="P33" s="7"/>
      <c r="Q33" s="8">
        <f t="shared" si="5"/>
        <v>0</v>
      </c>
      <c r="R33" s="8">
        <f t="shared" si="6"/>
        <v>0</v>
      </c>
      <c r="S33" s="8">
        <f t="shared" si="8"/>
        <v>0</v>
      </c>
    </row>
    <row r="34" spans="1:19" x14ac:dyDescent="0.3">
      <c r="A34" s="87">
        <v>1</v>
      </c>
      <c r="B34" s="307"/>
      <c r="C34" s="88" t="s">
        <v>202</v>
      </c>
      <c r="D34" s="89" t="s">
        <v>339</v>
      </c>
      <c r="E34" s="90" t="s">
        <v>6</v>
      </c>
      <c r="F34" s="12"/>
      <c r="G34" s="7"/>
      <c r="H34" s="7"/>
      <c r="I34" s="7"/>
      <c r="J34" s="7"/>
      <c r="K34" s="7"/>
      <c r="L34" s="8">
        <f t="shared" si="7"/>
        <v>0</v>
      </c>
      <c r="M34" s="12"/>
      <c r="N34" s="7"/>
      <c r="O34" s="7"/>
      <c r="P34" s="7"/>
      <c r="Q34" s="8">
        <f t="shared" si="5"/>
        <v>0</v>
      </c>
      <c r="R34" s="8">
        <f t="shared" si="6"/>
        <v>0</v>
      </c>
      <c r="S34" s="8">
        <f t="shared" si="8"/>
        <v>0</v>
      </c>
    </row>
    <row r="35" spans="1:19" x14ac:dyDescent="0.3">
      <c r="A35" s="87">
        <v>1</v>
      </c>
      <c r="B35" s="307"/>
      <c r="C35" s="88" t="s">
        <v>204</v>
      </c>
      <c r="D35" s="89" t="s">
        <v>341</v>
      </c>
      <c r="E35" s="90" t="s">
        <v>6</v>
      </c>
      <c r="F35" s="12"/>
      <c r="G35" s="7"/>
      <c r="H35" s="7"/>
      <c r="I35" s="7"/>
      <c r="J35" s="7"/>
      <c r="K35" s="7"/>
      <c r="L35" s="8">
        <f t="shared" si="7"/>
        <v>0</v>
      </c>
      <c r="M35" s="12"/>
      <c r="N35" s="7"/>
      <c r="O35" s="7"/>
      <c r="P35" s="7"/>
      <c r="Q35" s="8">
        <f t="shared" si="5"/>
        <v>0</v>
      </c>
      <c r="R35" s="8">
        <f t="shared" si="6"/>
        <v>0</v>
      </c>
      <c r="S35" s="8">
        <f t="shared" si="8"/>
        <v>0</v>
      </c>
    </row>
    <row r="36" spans="1:19" x14ac:dyDescent="0.3">
      <c r="A36" s="87">
        <v>1</v>
      </c>
      <c r="B36" s="307"/>
      <c r="C36" s="88" t="s">
        <v>206</v>
      </c>
      <c r="D36" s="89" t="s">
        <v>340</v>
      </c>
      <c r="E36" s="90" t="s">
        <v>6</v>
      </c>
      <c r="F36" s="12"/>
      <c r="G36" s="7"/>
      <c r="H36" s="21"/>
      <c r="I36" s="7"/>
      <c r="J36" s="7"/>
      <c r="K36" s="7"/>
      <c r="L36" s="8">
        <f t="shared" si="7"/>
        <v>0</v>
      </c>
      <c r="M36" s="12"/>
      <c r="N36" s="7"/>
      <c r="O36" s="21"/>
      <c r="P36" s="7"/>
      <c r="Q36" s="8">
        <f t="shared" si="5"/>
        <v>0</v>
      </c>
      <c r="R36" s="8">
        <f t="shared" si="6"/>
        <v>0</v>
      </c>
      <c r="S36" s="8">
        <f t="shared" si="8"/>
        <v>0</v>
      </c>
    </row>
    <row r="37" spans="1:19" x14ac:dyDescent="0.3">
      <c r="A37" s="87">
        <v>1</v>
      </c>
      <c r="B37" s="307"/>
      <c r="C37" s="88" t="s">
        <v>207</v>
      </c>
      <c r="D37" s="89" t="s">
        <v>342</v>
      </c>
      <c r="E37" s="90" t="s">
        <v>6</v>
      </c>
      <c r="F37" s="12"/>
      <c r="G37" s="21"/>
      <c r="H37" s="21"/>
      <c r="I37" s="21"/>
      <c r="J37" s="7"/>
      <c r="K37" s="7"/>
      <c r="L37" s="8">
        <f t="shared" si="7"/>
        <v>0</v>
      </c>
      <c r="M37" s="12"/>
      <c r="N37" s="21"/>
      <c r="O37" s="21"/>
      <c r="P37" s="21"/>
      <c r="Q37" s="8">
        <f t="shared" si="5"/>
        <v>0</v>
      </c>
      <c r="R37" s="8">
        <f t="shared" si="6"/>
        <v>0</v>
      </c>
      <c r="S37" s="8">
        <f t="shared" si="8"/>
        <v>0</v>
      </c>
    </row>
    <row r="38" spans="1:19" ht="13.8" thickBot="1" x14ac:dyDescent="0.35">
      <c r="A38" s="95">
        <v>1</v>
      </c>
      <c r="B38" s="327"/>
      <c r="C38" s="96" t="s">
        <v>209</v>
      </c>
      <c r="D38" s="97" t="s">
        <v>343</v>
      </c>
      <c r="E38" s="98" t="s">
        <v>6</v>
      </c>
      <c r="F38" s="112"/>
      <c r="G38" s="119"/>
      <c r="H38" s="119"/>
      <c r="I38" s="7"/>
      <c r="J38" s="119"/>
      <c r="K38" s="119"/>
      <c r="L38" s="113">
        <f t="shared" si="7"/>
        <v>0</v>
      </c>
      <c r="M38" s="112"/>
      <c r="N38" s="119"/>
      <c r="O38" s="119"/>
      <c r="P38" s="7"/>
      <c r="Q38" s="113">
        <f t="shared" si="5"/>
        <v>0</v>
      </c>
      <c r="R38" s="113">
        <f t="shared" si="6"/>
        <v>0</v>
      </c>
      <c r="S38" s="113">
        <f t="shared" si="8"/>
        <v>0</v>
      </c>
    </row>
    <row r="39" spans="1:19" x14ac:dyDescent="0.3">
      <c r="A39" s="83">
        <v>1</v>
      </c>
      <c r="B39" s="331" t="s">
        <v>245</v>
      </c>
      <c r="C39" s="84" t="s">
        <v>211</v>
      </c>
      <c r="D39" s="85" t="s">
        <v>212</v>
      </c>
      <c r="E39" s="86" t="s">
        <v>6</v>
      </c>
      <c r="F39" s="114"/>
      <c r="G39" s="115"/>
      <c r="H39" s="115"/>
      <c r="I39" s="115"/>
      <c r="J39" s="115"/>
      <c r="K39" s="115"/>
      <c r="L39" s="187">
        <f t="shared" si="7"/>
        <v>0</v>
      </c>
      <c r="M39" s="114"/>
      <c r="N39" s="115"/>
      <c r="O39" s="115"/>
      <c r="P39" s="115"/>
      <c r="Q39" s="131">
        <f t="shared" si="5"/>
        <v>0</v>
      </c>
      <c r="R39" s="131">
        <f t="shared" si="6"/>
        <v>0</v>
      </c>
      <c r="S39" s="131">
        <f t="shared" si="8"/>
        <v>0</v>
      </c>
    </row>
    <row r="40" spans="1:19" x14ac:dyDescent="0.3">
      <c r="A40" s="129">
        <v>1</v>
      </c>
      <c r="B40" s="332"/>
      <c r="C40" s="96" t="s">
        <v>213</v>
      </c>
      <c r="D40" s="97" t="s">
        <v>257</v>
      </c>
      <c r="E40" s="98" t="s">
        <v>6</v>
      </c>
      <c r="F40" s="112"/>
      <c r="G40" s="119"/>
      <c r="H40" s="119"/>
      <c r="I40" s="119"/>
      <c r="J40" s="119"/>
      <c r="K40" s="119"/>
      <c r="L40" s="186">
        <f t="shared" si="7"/>
        <v>0</v>
      </c>
      <c r="M40" s="112"/>
      <c r="N40" s="7"/>
      <c r="O40" s="7"/>
      <c r="P40" s="7"/>
      <c r="Q40" s="8">
        <f t="shared" si="5"/>
        <v>0</v>
      </c>
      <c r="R40" s="8">
        <f t="shared" si="6"/>
        <v>0</v>
      </c>
      <c r="S40" s="8">
        <f t="shared" si="8"/>
        <v>0</v>
      </c>
    </row>
    <row r="41" spans="1:19" ht="13.8" thickBot="1" x14ac:dyDescent="0.35">
      <c r="A41" s="91">
        <v>1</v>
      </c>
      <c r="B41" s="333"/>
      <c r="C41" s="92" t="s">
        <v>213</v>
      </c>
      <c r="D41" s="93" t="s">
        <v>259</v>
      </c>
      <c r="E41" s="94" t="s">
        <v>6</v>
      </c>
      <c r="F41" s="112"/>
      <c r="G41" s="119"/>
      <c r="H41" s="119"/>
      <c r="I41" s="7"/>
      <c r="J41" s="119"/>
      <c r="K41" s="119"/>
      <c r="L41" s="188">
        <f t="shared" si="7"/>
        <v>0</v>
      </c>
      <c r="M41" s="176"/>
      <c r="N41" s="176"/>
      <c r="O41" s="176"/>
      <c r="P41" s="176"/>
      <c r="Q41" s="5">
        <f t="shared" si="5"/>
        <v>0</v>
      </c>
      <c r="R41" s="5">
        <f t="shared" si="6"/>
        <v>0</v>
      </c>
      <c r="S41" s="5">
        <f t="shared" si="8"/>
        <v>0</v>
      </c>
    </row>
    <row r="42" spans="1:19" ht="13.2" customHeight="1" x14ac:dyDescent="0.3">
      <c r="A42" s="83">
        <v>1</v>
      </c>
      <c r="B42" s="340" t="s">
        <v>344</v>
      </c>
      <c r="C42" s="84" t="s">
        <v>214</v>
      </c>
      <c r="D42" s="85" t="s">
        <v>215</v>
      </c>
      <c r="E42" s="86" t="s">
        <v>6</v>
      </c>
      <c r="F42" s="114"/>
      <c r="G42" s="115"/>
      <c r="H42" s="115"/>
      <c r="I42" s="115"/>
      <c r="J42" s="115"/>
      <c r="K42" s="115"/>
      <c r="L42" s="116">
        <f t="shared" si="7"/>
        <v>0</v>
      </c>
      <c r="M42" s="114"/>
      <c r="N42" s="115"/>
      <c r="O42" s="115"/>
      <c r="P42" s="115"/>
      <c r="Q42" s="116">
        <f t="shared" si="5"/>
        <v>0</v>
      </c>
      <c r="R42" s="116">
        <f t="shared" si="6"/>
        <v>0</v>
      </c>
      <c r="S42" s="116">
        <f t="shared" si="8"/>
        <v>0</v>
      </c>
    </row>
    <row r="43" spans="1:19" ht="13.8" thickBot="1" x14ac:dyDescent="0.35">
      <c r="A43" s="91">
        <v>1</v>
      </c>
      <c r="B43" s="341"/>
      <c r="C43" s="92" t="s">
        <v>216</v>
      </c>
      <c r="D43" s="93" t="s">
        <v>217</v>
      </c>
      <c r="E43" s="94" t="s">
        <v>6</v>
      </c>
      <c r="F43" s="117"/>
      <c r="G43" s="118"/>
      <c r="H43" s="118"/>
      <c r="I43" s="118"/>
      <c r="J43" s="118"/>
      <c r="K43" s="118"/>
      <c r="L43" s="14">
        <f t="shared" si="7"/>
        <v>0</v>
      </c>
      <c r="M43" s="117"/>
      <c r="N43" s="118"/>
      <c r="O43" s="118"/>
      <c r="P43" s="118"/>
      <c r="Q43" s="14">
        <f t="shared" si="5"/>
        <v>0</v>
      </c>
      <c r="R43" s="14">
        <f t="shared" si="6"/>
        <v>0</v>
      </c>
      <c r="S43" s="14">
        <f t="shared" si="8"/>
        <v>0</v>
      </c>
    </row>
    <row r="44" spans="1:19" ht="13.8" thickBot="1" x14ac:dyDescent="0.35">
      <c r="A44" s="342" t="s">
        <v>13</v>
      </c>
      <c r="B44" s="343"/>
      <c r="C44" s="343"/>
      <c r="D44" s="343"/>
      <c r="E44" s="344"/>
      <c r="F44" s="18">
        <f t="shared" ref="F44:R44" si="9">SUM(F31:F43)</f>
        <v>0</v>
      </c>
      <c r="G44" s="19">
        <f t="shared" si="9"/>
        <v>0</v>
      </c>
      <c r="H44" s="19">
        <f t="shared" si="9"/>
        <v>0</v>
      </c>
      <c r="I44" s="19">
        <f t="shared" si="9"/>
        <v>0</v>
      </c>
      <c r="J44" s="19">
        <f>SUM(J31:J43)</f>
        <v>0</v>
      </c>
      <c r="K44" s="19">
        <f>SUM(K31:K43)</f>
        <v>0</v>
      </c>
      <c r="L44" s="193">
        <f t="shared" si="7"/>
        <v>0</v>
      </c>
      <c r="M44" s="18">
        <f t="shared" si="9"/>
        <v>0</v>
      </c>
      <c r="N44" s="19">
        <f t="shared" si="9"/>
        <v>0</v>
      </c>
      <c r="O44" s="19">
        <f t="shared" si="9"/>
        <v>0</v>
      </c>
      <c r="P44" s="19">
        <f t="shared" si="9"/>
        <v>0</v>
      </c>
      <c r="Q44" s="20">
        <f t="shared" si="9"/>
        <v>0</v>
      </c>
      <c r="R44" s="20">
        <f t="shared" si="9"/>
        <v>0</v>
      </c>
      <c r="S44" s="20">
        <f t="shared" si="8"/>
        <v>0</v>
      </c>
    </row>
    <row r="46" spans="1:19" x14ac:dyDescent="0.3">
      <c r="A46" s="9" t="s">
        <v>7</v>
      </c>
      <c r="E46" s="9" t="s">
        <v>222</v>
      </c>
    </row>
    <row r="47" spans="1:19" x14ac:dyDescent="0.3">
      <c r="A47" s="9" t="s">
        <v>8</v>
      </c>
      <c r="E47" s="9" t="s">
        <v>223</v>
      </c>
    </row>
    <row r="48" spans="1:19" x14ac:dyDescent="0.3">
      <c r="A48" s="9" t="s">
        <v>12</v>
      </c>
      <c r="E48" s="9" t="s">
        <v>224</v>
      </c>
    </row>
    <row r="49" spans="1:19" x14ac:dyDescent="0.3">
      <c r="A49" s="9" t="s">
        <v>225</v>
      </c>
      <c r="E49" s="9" t="s">
        <v>227</v>
      </c>
    </row>
    <row r="50" spans="1:19" ht="43.95" customHeight="1" x14ac:dyDescent="0.3">
      <c r="A50" s="334" t="s">
        <v>374</v>
      </c>
      <c r="B50" s="334"/>
      <c r="C50" s="334"/>
      <c r="D50" s="334"/>
      <c r="E50" s="334"/>
      <c r="F50" s="334"/>
      <c r="G50" s="334"/>
    </row>
    <row r="52" spans="1:19" x14ac:dyDescent="0.3">
      <c r="A52" s="339" t="s">
        <v>327</v>
      </c>
      <c r="B52" s="339"/>
      <c r="C52" s="339"/>
      <c r="D52" s="339"/>
      <c r="E52" s="339"/>
      <c r="F52" s="339"/>
      <c r="G52" s="339"/>
      <c r="H52" s="339"/>
      <c r="I52" s="339"/>
      <c r="J52" s="339"/>
      <c r="K52" s="339"/>
      <c r="L52" s="339"/>
      <c r="M52" s="339"/>
    </row>
    <row r="53" spans="1:19" x14ac:dyDescent="0.3">
      <c r="A53" s="339"/>
      <c r="B53" s="339"/>
      <c r="C53" s="339"/>
      <c r="D53" s="339"/>
      <c r="E53" s="339"/>
      <c r="F53" s="339"/>
      <c r="G53" s="339"/>
      <c r="H53" s="339"/>
      <c r="I53" s="339"/>
      <c r="J53" s="339"/>
      <c r="K53" s="339"/>
      <c r="L53" s="339"/>
      <c r="M53" s="339"/>
    </row>
    <row r="54" spans="1:19" ht="13.8" thickBot="1" x14ac:dyDescent="0.35"/>
    <row r="55" spans="1:19" ht="14.4" thickBot="1" x14ac:dyDescent="0.3">
      <c r="A55" s="328" t="s">
        <v>356</v>
      </c>
      <c r="B55" s="329"/>
      <c r="C55" s="329"/>
      <c r="D55" s="329"/>
      <c r="E55" s="329"/>
      <c r="F55" s="329"/>
      <c r="G55" s="329"/>
      <c r="H55" s="329"/>
      <c r="I55" s="329"/>
      <c r="J55" s="329"/>
      <c r="K55" s="329"/>
      <c r="L55" s="329"/>
      <c r="M55" s="329"/>
      <c r="N55" s="329"/>
      <c r="O55" s="329"/>
      <c r="P55" s="329"/>
      <c r="Q55" s="329"/>
      <c r="R55" s="329"/>
      <c r="S55" s="330"/>
    </row>
    <row r="56" spans="1:19" ht="13.8" thickBot="1" x14ac:dyDescent="0.35"/>
    <row r="57" spans="1:19" ht="53.4" customHeight="1" thickBot="1" x14ac:dyDescent="0.35">
      <c r="F57" s="345" t="s">
        <v>357</v>
      </c>
      <c r="G57" s="346"/>
      <c r="H57" s="346"/>
      <c r="I57" s="347"/>
      <c r="J57" s="348" t="s">
        <v>362</v>
      </c>
      <c r="K57" s="349"/>
      <c r="L57" s="349"/>
      <c r="M57" s="349"/>
      <c r="N57" s="196" t="s">
        <v>363</v>
      </c>
    </row>
    <row r="58" spans="1:19" ht="63" customHeight="1" thickBot="1" x14ac:dyDescent="0.35">
      <c r="A58" s="10" t="s">
        <v>10</v>
      </c>
      <c r="B58" s="11" t="s">
        <v>218</v>
      </c>
      <c r="C58" s="15" t="s">
        <v>219</v>
      </c>
      <c r="D58" s="345" t="s">
        <v>4</v>
      </c>
      <c r="E58" s="347"/>
      <c r="F58" s="6" t="s">
        <v>358</v>
      </c>
      <c r="G58" s="62" t="s">
        <v>359</v>
      </c>
      <c r="H58" s="63" t="s">
        <v>360</v>
      </c>
      <c r="I58" s="197" t="s">
        <v>361</v>
      </c>
      <c r="J58" s="6" t="s">
        <v>358</v>
      </c>
      <c r="K58" s="62" t="s">
        <v>359</v>
      </c>
      <c r="L58" s="63" t="s">
        <v>360</v>
      </c>
      <c r="M58" s="197" t="s">
        <v>361</v>
      </c>
      <c r="N58" s="197" t="s">
        <v>346</v>
      </c>
    </row>
    <row r="59" spans="1:19" x14ac:dyDescent="0.3">
      <c r="A59" s="83">
        <v>1</v>
      </c>
      <c r="B59" s="326" t="str">
        <f>B6</f>
        <v>TREFILERIE</v>
      </c>
      <c r="C59" s="214" t="s">
        <v>197</v>
      </c>
      <c r="D59" s="350" t="str">
        <f>D6</f>
        <v>2 rue Tréfilerie (Bâtiment AEFGMKL Tréfilerie)</v>
      </c>
      <c r="E59" s="351"/>
      <c r="F59" s="114">
        <f>L6</f>
        <v>0</v>
      </c>
      <c r="G59" s="115">
        <f>Q6</f>
        <v>0</v>
      </c>
      <c r="H59" s="115">
        <f>R6</f>
        <v>0</v>
      </c>
      <c r="I59" s="198">
        <f>S6</f>
        <v>0</v>
      </c>
      <c r="J59" s="183">
        <f>L31</f>
        <v>0</v>
      </c>
      <c r="K59" s="115">
        <f>R31</f>
        <v>0</v>
      </c>
      <c r="L59" s="115">
        <f>R31</f>
        <v>0</v>
      </c>
      <c r="M59" s="198">
        <f>S31</f>
        <v>0</v>
      </c>
      <c r="N59" s="202">
        <f>I59*(20/12)+M59*4</f>
        <v>0</v>
      </c>
    </row>
    <row r="60" spans="1:19" x14ac:dyDescent="0.3">
      <c r="A60" s="87">
        <v>1</v>
      </c>
      <c r="B60" s="307"/>
      <c r="C60" s="174" t="s">
        <v>199</v>
      </c>
      <c r="D60" s="335" t="str">
        <f t="shared" ref="D60:D66" si="10">D7</f>
        <v>Michelet</v>
      </c>
      <c r="E60" s="336"/>
      <c r="F60" s="12">
        <f>L7</f>
        <v>0</v>
      </c>
      <c r="G60" s="7">
        <f t="shared" ref="G60:G71" si="11">Q7</f>
        <v>0</v>
      </c>
      <c r="H60" s="7">
        <f t="shared" ref="H60:H71" si="12">R7</f>
        <v>0</v>
      </c>
      <c r="I60" s="199">
        <f t="shared" ref="I60:I71" si="13">S7</f>
        <v>0</v>
      </c>
      <c r="J60" s="184">
        <f t="shared" ref="J60:J71" si="14">L32</f>
        <v>0</v>
      </c>
      <c r="K60" s="7">
        <f t="shared" ref="K60:K71" si="15">R32</f>
        <v>0</v>
      </c>
      <c r="L60" s="7">
        <f t="shared" ref="L60:L71" si="16">R32</f>
        <v>0</v>
      </c>
      <c r="M60" s="199">
        <f t="shared" ref="M60:M71" si="17">S32</f>
        <v>0</v>
      </c>
      <c r="N60" s="203">
        <f t="shared" ref="N60:N71" si="18">I60*(20/12)+M60*4</f>
        <v>0</v>
      </c>
    </row>
    <row r="61" spans="1:19" x14ac:dyDescent="0.3">
      <c r="A61" s="87">
        <v>1</v>
      </c>
      <c r="B61" s="307"/>
      <c r="C61" s="174" t="s">
        <v>200</v>
      </c>
      <c r="D61" s="335" t="str">
        <f t="shared" si="10"/>
        <v>Maison de l'Université</v>
      </c>
      <c r="E61" s="336"/>
      <c r="F61" s="12">
        <f t="shared" ref="F61:F71" si="19">L8</f>
        <v>0</v>
      </c>
      <c r="G61" s="7">
        <f t="shared" si="11"/>
        <v>0</v>
      </c>
      <c r="H61" s="7">
        <f t="shared" si="12"/>
        <v>0</v>
      </c>
      <c r="I61" s="199">
        <f t="shared" si="13"/>
        <v>0</v>
      </c>
      <c r="J61" s="184">
        <f t="shared" si="14"/>
        <v>0</v>
      </c>
      <c r="K61" s="7">
        <f t="shared" si="15"/>
        <v>0</v>
      </c>
      <c r="L61" s="7">
        <f t="shared" si="16"/>
        <v>0</v>
      </c>
      <c r="M61" s="199">
        <f t="shared" si="17"/>
        <v>0</v>
      </c>
      <c r="N61" s="203">
        <f t="shared" si="18"/>
        <v>0</v>
      </c>
    </row>
    <row r="62" spans="1:19" x14ac:dyDescent="0.3">
      <c r="A62" s="87">
        <v>1</v>
      </c>
      <c r="B62" s="307"/>
      <c r="C62" s="174" t="s">
        <v>202</v>
      </c>
      <c r="D62" s="335" t="str">
        <f t="shared" si="10"/>
        <v>Bâtiment D Tréfilerie</v>
      </c>
      <c r="E62" s="336"/>
      <c r="F62" s="12">
        <f t="shared" si="19"/>
        <v>0</v>
      </c>
      <c r="G62" s="7">
        <f t="shared" si="11"/>
        <v>0</v>
      </c>
      <c r="H62" s="7">
        <f t="shared" si="12"/>
        <v>0</v>
      </c>
      <c r="I62" s="199">
        <f t="shared" si="13"/>
        <v>0</v>
      </c>
      <c r="J62" s="184">
        <f t="shared" si="14"/>
        <v>0</v>
      </c>
      <c r="K62" s="7">
        <f t="shared" si="15"/>
        <v>0</v>
      </c>
      <c r="L62" s="7">
        <f t="shared" si="16"/>
        <v>0</v>
      </c>
      <c r="M62" s="199">
        <f t="shared" si="17"/>
        <v>0</v>
      </c>
      <c r="N62" s="203">
        <f t="shared" si="18"/>
        <v>0</v>
      </c>
    </row>
    <row r="63" spans="1:19" x14ac:dyDescent="0.3">
      <c r="A63" s="87">
        <v>1</v>
      </c>
      <c r="B63" s="307"/>
      <c r="C63" s="174" t="s">
        <v>204</v>
      </c>
      <c r="D63" s="335" t="str">
        <f t="shared" si="10"/>
        <v>Bâtiment O Tréfilerie (BU Tréfilerie)</v>
      </c>
      <c r="E63" s="336"/>
      <c r="F63" s="12">
        <f t="shared" si="19"/>
        <v>0</v>
      </c>
      <c r="G63" s="7">
        <f t="shared" si="11"/>
        <v>0</v>
      </c>
      <c r="H63" s="7">
        <f t="shared" si="12"/>
        <v>0</v>
      </c>
      <c r="I63" s="199">
        <f t="shared" si="13"/>
        <v>0</v>
      </c>
      <c r="J63" s="184">
        <f t="shared" si="14"/>
        <v>0</v>
      </c>
      <c r="K63" s="7">
        <f t="shared" si="15"/>
        <v>0</v>
      </c>
      <c r="L63" s="7">
        <f t="shared" si="16"/>
        <v>0</v>
      </c>
      <c r="M63" s="199">
        <f t="shared" si="17"/>
        <v>0</v>
      </c>
      <c r="N63" s="203">
        <f t="shared" si="18"/>
        <v>0</v>
      </c>
    </row>
    <row r="64" spans="1:19" x14ac:dyDescent="0.3">
      <c r="A64" s="87">
        <v>1</v>
      </c>
      <c r="B64" s="307"/>
      <c r="C64" s="174" t="s">
        <v>206</v>
      </c>
      <c r="D64" s="335" t="str">
        <f t="shared" si="10"/>
        <v>Bâtiment R Tréfilerie</v>
      </c>
      <c r="E64" s="336"/>
      <c r="F64" s="12">
        <f t="shared" si="19"/>
        <v>0</v>
      </c>
      <c r="G64" s="7">
        <f t="shared" si="11"/>
        <v>0</v>
      </c>
      <c r="H64" s="7">
        <f t="shared" si="12"/>
        <v>0</v>
      </c>
      <c r="I64" s="199">
        <f t="shared" si="13"/>
        <v>0</v>
      </c>
      <c r="J64" s="184">
        <f t="shared" si="14"/>
        <v>0</v>
      </c>
      <c r="K64" s="7">
        <f t="shared" si="15"/>
        <v>0</v>
      </c>
      <c r="L64" s="7">
        <f t="shared" si="16"/>
        <v>0</v>
      </c>
      <c r="M64" s="199">
        <f t="shared" si="17"/>
        <v>0</v>
      </c>
      <c r="N64" s="203">
        <f t="shared" si="18"/>
        <v>0</v>
      </c>
    </row>
    <row r="65" spans="1:14" x14ac:dyDescent="0.3">
      <c r="A65" s="87">
        <v>1</v>
      </c>
      <c r="B65" s="307"/>
      <c r="C65" s="174" t="s">
        <v>207</v>
      </c>
      <c r="D65" s="335" t="str">
        <f t="shared" si="10"/>
        <v>Atelier</v>
      </c>
      <c r="E65" s="336"/>
      <c r="F65" s="12">
        <f t="shared" si="19"/>
        <v>0</v>
      </c>
      <c r="G65" s="7">
        <f t="shared" si="11"/>
        <v>0</v>
      </c>
      <c r="H65" s="7">
        <f t="shared" si="12"/>
        <v>0</v>
      </c>
      <c r="I65" s="199">
        <f t="shared" si="13"/>
        <v>0</v>
      </c>
      <c r="J65" s="184">
        <f t="shared" si="14"/>
        <v>0</v>
      </c>
      <c r="K65" s="7">
        <f t="shared" si="15"/>
        <v>0</v>
      </c>
      <c r="L65" s="7">
        <f t="shared" si="16"/>
        <v>0</v>
      </c>
      <c r="M65" s="199">
        <f t="shared" si="17"/>
        <v>0</v>
      </c>
      <c r="N65" s="203">
        <f t="shared" si="18"/>
        <v>0</v>
      </c>
    </row>
    <row r="66" spans="1:14" ht="13.8" thickBot="1" x14ac:dyDescent="0.35">
      <c r="A66" s="95">
        <v>1</v>
      </c>
      <c r="B66" s="327"/>
      <c r="C66" s="215" t="s">
        <v>209</v>
      </c>
      <c r="D66" s="337" t="str">
        <f t="shared" si="10"/>
        <v>Denis Papin</v>
      </c>
      <c r="E66" s="338"/>
      <c r="F66" s="112">
        <f t="shared" si="19"/>
        <v>0</v>
      </c>
      <c r="G66" s="119">
        <f t="shared" si="11"/>
        <v>0</v>
      </c>
      <c r="H66" s="119">
        <f t="shared" si="12"/>
        <v>0</v>
      </c>
      <c r="I66" s="205">
        <f t="shared" si="13"/>
        <v>0</v>
      </c>
      <c r="J66" s="206">
        <f t="shared" si="14"/>
        <v>0</v>
      </c>
      <c r="K66" s="119">
        <f t="shared" si="15"/>
        <v>0</v>
      </c>
      <c r="L66" s="119">
        <f t="shared" si="16"/>
        <v>0</v>
      </c>
      <c r="M66" s="205">
        <f t="shared" si="17"/>
        <v>0</v>
      </c>
      <c r="N66" s="207">
        <f t="shared" si="18"/>
        <v>0</v>
      </c>
    </row>
    <row r="67" spans="1:14" x14ac:dyDescent="0.3">
      <c r="A67" s="83">
        <v>1</v>
      </c>
      <c r="B67" s="331" t="s">
        <v>245</v>
      </c>
      <c r="C67" s="214" t="s">
        <v>211</v>
      </c>
      <c r="D67" s="354" t="str">
        <f>D14</f>
        <v>Manufacture</v>
      </c>
      <c r="E67" s="355"/>
      <c r="F67" s="114">
        <f t="shared" si="19"/>
        <v>0</v>
      </c>
      <c r="G67" s="115">
        <f t="shared" si="11"/>
        <v>0</v>
      </c>
      <c r="H67" s="115">
        <f t="shared" si="12"/>
        <v>0</v>
      </c>
      <c r="I67" s="198">
        <f t="shared" si="13"/>
        <v>0</v>
      </c>
      <c r="J67" s="183">
        <f t="shared" si="14"/>
        <v>0</v>
      </c>
      <c r="K67" s="115">
        <f t="shared" si="15"/>
        <v>0</v>
      </c>
      <c r="L67" s="115">
        <f t="shared" si="16"/>
        <v>0</v>
      </c>
      <c r="M67" s="198">
        <f t="shared" si="17"/>
        <v>0</v>
      </c>
      <c r="N67" s="202">
        <f t="shared" si="18"/>
        <v>0</v>
      </c>
    </row>
    <row r="68" spans="1:14" x14ac:dyDescent="0.3">
      <c r="A68" s="129">
        <v>1</v>
      </c>
      <c r="B68" s="332"/>
      <c r="C68" s="215" t="s">
        <v>213</v>
      </c>
      <c r="D68" s="335" t="str">
        <f>D40</f>
        <v>Forges</v>
      </c>
      <c r="E68" s="336"/>
      <c r="F68" s="12">
        <f t="shared" si="19"/>
        <v>0</v>
      </c>
      <c r="G68" s="7">
        <f t="shared" si="11"/>
        <v>0</v>
      </c>
      <c r="H68" s="7">
        <f t="shared" si="12"/>
        <v>0</v>
      </c>
      <c r="I68" s="199">
        <f t="shared" si="13"/>
        <v>0</v>
      </c>
      <c r="J68" s="184">
        <f t="shared" si="14"/>
        <v>0</v>
      </c>
      <c r="K68" s="7">
        <f t="shared" si="15"/>
        <v>0</v>
      </c>
      <c r="L68" s="7">
        <f t="shared" si="16"/>
        <v>0</v>
      </c>
      <c r="M68" s="199">
        <f t="shared" si="17"/>
        <v>0</v>
      </c>
      <c r="N68" s="203">
        <f t="shared" si="18"/>
        <v>0</v>
      </c>
    </row>
    <row r="69" spans="1:14" ht="13.8" thickBot="1" x14ac:dyDescent="0.35">
      <c r="A69" s="91">
        <v>1</v>
      </c>
      <c r="B69" s="333"/>
      <c r="C69" s="216" t="s">
        <v>213</v>
      </c>
      <c r="D69" s="352" t="str">
        <f>D16</f>
        <v>Sciences Manufacture</v>
      </c>
      <c r="E69" s="353"/>
      <c r="F69" s="117">
        <f t="shared" si="19"/>
        <v>0</v>
      </c>
      <c r="G69" s="118">
        <f t="shared" si="11"/>
        <v>0</v>
      </c>
      <c r="H69" s="118">
        <f t="shared" si="12"/>
        <v>0</v>
      </c>
      <c r="I69" s="200">
        <f t="shared" si="13"/>
        <v>0</v>
      </c>
      <c r="J69" s="201">
        <f t="shared" si="14"/>
        <v>0</v>
      </c>
      <c r="K69" s="118">
        <f t="shared" si="15"/>
        <v>0</v>
      </c>
      <c r="L69" s="118">
        <f t="shared" si="16"/>
        <v>0</v>
      </c>
      <c r="M69" s="200">
        <f t="shared" si="17"/>
        <v>0</v>
      </c>
      <c r="N69" s="204">
        <f t="shared" si="18"/>
        <v>0</v>
      </c>
    </row>
    <row r="70" spans="1:14" x14ac:dyDescent="0.3">
      <c r="A70" s="83">
        <v>1</v>
      </c>
      <c r="B70" s="340" t="s">
        <v>344</v>
      </c>
      <c r="C70" s="214" t="s">
        <v>214</v>
      </c>
      <c r="D70" s="350" t="str">
        <f>D42</f>
        <v>Faculté de Médecine</v>
      </c>
      <c r="E70" s="351"/>
      <c r="F70" s="16">
        <f t="shared" si="19"/>
        <v>0</v>
      </c>
      <c r="G70" s="17">
        <f t="shared" si="11"/>
        <v>0</v>
      </c>
      <c r="H70" s="17">
        <f t="shared" si="12"/>
        <v>0</v>
      </c>
      <c r="I70" s="208">
        <f t="shared" si="13"/>
        <v>0</v>
      </c>
      <c r="J70" s="209">
        <f t="shared" si="14"/>
        <v>0</v>
      </c>
      <c r="K70" s="17">
        <f t="shared" si="15"/>
        <v>0</v>
      </c>
      <c r="L70" s="17">
        <f t="shared" si="16"/>
        <v>0</v>
      </c>
      <c r="M70" s="208">
        <f t="shared" si="17"/>
        <v>0</v>
      </c>
      <c r="N70" s="210">
        <f t="shared" si="18"/>
        <v>0</v>
      </c>
    </row>
    <row r="71" spans="1:14" ht="13.8" thickBot="1" x14ac:dyDescent="0.35">
      <c r="A71" s="91">
        <v>1</v>
      </c>
      <c r="B71" s="341"/>
      <c r="C71" s="216" t="s">
        <v>216</v>
      </c>
      <c r="D71" s="352" t="str">
        <f>D43</f>
        <v>IRMIS</v>
      </c>
      <c r="E71" s="353"/>
      <c r="F71" s="117">
        <f t="shared" si="19"/>
        <v>0</v>
      </c>
      <c r="G71" s="118">
        <f t="shared" si="11"/>
        <v>0</v>
      </c>
      <c r="H71" s="118">
        <f t="shared" si="12"/>
        <v>0</v>
      </c>
      <c r="I71" s="200">
        <f t="shared" si="13"/>
        <v>0</v>
      </c>
      <c r="J71" s="201">
        <f t="shared" si="14"/>
        <v>0</v>
      </c>
      <c r="K71" s="118">
        <f t="shared" si="15"/>
        <v>0</v>
      </c>
      <c r="L71" s="118">
        <f t="shared" si="16"/>
        <v>0</v>
      </c>
      <c r="M71" s="200">
        <f t="shared" si="17"/>
        <v>0</v>
      </c>
      <c r="N71" s="204">
        <f t="shared" si="18"/>
        <v>0</v>
      </c>
    </row>
    <row r="72" spans="1:14" ht="13.8" thickBot="1" x14ac:dyDescent="0.35">
      <c r="A72" s="342" t="s">
        <v>13</v>
      </c>
      <c r="B72" s="343"/>
      <c r="C72" s="343"/>
      <c r="D72" s="343"/>
      <c r="E72" s="344"/>
      <c r="F72" s="211">
        <f>SUM(F59:F71)</f>
        <v>0</v>
      </c>
      <c r="G72" s="212">
        <f t="shared" ref="G72:N72" si="20">SUM(G59:G71)</f>
        <v>0</v>
      </c>
      <c r="H72" s="212">
        <f t="shared" si="20"/>
        <v>0</v>
      </c>
      <c r="I72" s="200">
        <f t="shared" si="20"/>
        <v>0</v>
      </c>
      <c r="J72" s="212">
        <f t="shared" si="20"/>
        <v>0</v>
      </c>
      <c r="K72" s="212">
        <f t="shared" si="20"/>
        <v>0</v>
      </c>
      <c r="L72" s="212">
        <f t="shared" si="20"/>
        <v>0</v>
      </c>
      <c r="M72" s="200">
        <f t="shared" si="20"/>
        <v>0</v>
      </c>
      <c r="N72" s="213">
        <f t="shared" si="20"/>
        <v>0</v>
      </c>
    </row>
  </sheetData>
  <mergeCells count="35">
    <mergeCell ref="A19:E19"/>
    <mergeCell ref="B6:B13"/>
    <mergeCell ref="B14:B16"/>
    <mergeCell ref="B17:B18"/>
    <mergeCell ref="A1:S1"/>
    <mergeCell ref="A3:S3"/>
    <mergeCell ref="B70:B71"/>
    <mergeCell ref="A72:E72"/>
    <mergeCell ref="F57:I57"/>
    <mergeCell ref="J57:M57"/>
    <mergeCell ref="D58:E58"/>
    <mergeCell ref="D59:E59"/>
    <mergeCell ref="D60:E60"/>
    <mergeCell ref="D61:E61"/>
    <mergeCell ref="D62:E62"/>
    <mergeCell ref="D63:E63"/>
    <mergeCell ref="D69:E69"/>
    <mergeCell ref="D70:E70"/>
    <mergeCell ref="D71:E71"/>
    <mergeCell ref="D67:E67"/>
    <mergeCell ref="D68:E68"/>
    <mergeCell ref="A55:S55"/>
    <mergeCell ref="B59:B66"/>
    <mergeCell ref="B67:B69"/>
    <mergeCell ref="A26:G26"/>
    <mergeCell ref="A50:G50"/>
    <mergeCell ref="D64:E64"/>
    <mergeCell ref="D65:E65"/>
    <mergeCell ref="D66:E66"/>
    <mergeCell ref="A28:S28"/>
    <mergeCell ref="A52:M53"/>
    <mergeCell ref="B42:B43"/>
    <mergeCell ref="A44:E44"/>
    <mergeCell ref="B31:B38"/>
    <mergeCell ref="B39:B41"/>
  </mergeCells>
  <phoneticPr fontId="35" type="noConversion"/>
  <printOptions horizontalCentered="1"/>
  <pageMargins left="0.31496062992125984" right="0.31496062992125984" top="0.74803149606299213" bottom="0.74803149606299213" header="0.31496062992125984" footer="0.31496062992125984"/>
  <pageSetup paperSize="9"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91"/>
  <sheetViews>
    <sheetView view="pageBreakPreview" zoomScale="85" zoomScaleNormal="85" zoomScaleSheetLayoutView="85" workbookViewId="0">
      <selection activeCell="B8" sqref="B8:D8"/>
    </sheetView>
  </sheetViews>
  <sheetFormatPr baseColWidth="10" defaultColWidth="11.44140625" defaultRowHeight="13.8" x14ac:dyDescent="0.25"/>
  <cols>
    <col min="1" max="3" width="50.6640625" style="69" customWidth="1"/>
    <col min="4" max="4" width="40.6640625" style="69" customWidth="1"/>
    <col min="5" max="5" width="11.33203125" style="69" hidden="1" customWidth="1"/>
    <col min="6" max="16384" width="11.44140625" style="69"/>
  </cols>
  <sheetData>
    <row r="1" spans="1:15" s="75" customFormat="1" ht="14.4" thickBot="1" x14ac:dyDescent="0.3">
      <c r="A1" s="356" t="s">
        <v>234</v>
      </c>
      <c r="B1" s="357"/>
      <c r="C1" s="357"/>
      <c r="D1" s="358"/>
      <c r="E1" s="64"/>
      <c r="F1" s="69"/>
      <c r="G1" s="69"/>
      <c r="H1" s="69"/>
      <c r="I1" s="69"/>
      <c r="J1" s="69"/>
      <c r="K1" s="69"/>
      <c r="L1" s="69"/>
      <c r="M1" s="69"/>
      <c r="N1" s="69"/>
      <c r="O1" s="69"/>
    </row>
    <row r="2" spans="1:15" x14ac:dyDescent="0.25">
      <c r="A2" s="70"/>
      <c r="D2" s="71"/>
    </row>
    <row r="3" spans="1:15" x14ac:dyDescent="0.25">
      <c r="A3" s="261" t="s">
        <v>193</v>
      </c>
      <c r="B3" s="262"/>
      <c r="C3" s="262"/>
      <c r="D3" s="268"/>
    </row>
    <row r="4" spans="1:15" x14ac:dyDescent="0.25">
      <c r="A4" s="261"/>
      <c r="B4" s="262"/>
      <c r="C4" s="262"/>
      <c r="D4" s="268"/>
    </row>
    <row r="5" spans="1:15" ht="14.4" thickBot="1" x14ac:dyDescent="0.3">
      <c r="A5" s="70"/>
      <c r="D5" s="71"/>
    </row>
    <row r="6" spans="1:15" ht="14.4" thickBot="1" x14ac:dyDescent="0.3">
      <c r="A6" s="258" t="s">
        <v>194</v>
      </c>
      <c r="B6" s="259"/>
      <c r="C6" s="259"/>
      <c r="D6" s="260"/>
    </row>
    <row r="7" spans="1:15" x14ac:dyDescent="0.25">
      <c r="A7" s="70"/>
      <c r="D7" s="71"/>
    </row>
    <row r="8" spans="1:15" ht="20.100000000000001" customHeight="1" x14ac:dyDescent="0.25">
      <c r="A8" s="76" t="s">
        <v>60</v>
      </c>
      <c r="B8" s="34" t="s">
        <v>237</v>
      </c>
      <c r="C8" s="34" t="s">
        <v>187</v>
      </c>
      <c r="D8" s="59" t="s">
        <v>401</v>
      </c>
    </row>
    <row r="9" spans="1:15" ht="20.100000000000001" customHeight="1" x14ac:dyDescent="0.25">
      <c r="A9" s="77"/>
      <c r="B9" s="79"/>
      <c r="C9" s="80"/>
      <c r="D9" s="81"/>
    </row>
    <row r="10" spans="1:15" ht="20.100000000000001" customHeight="1" x14ac:dyDescent="0.25">
      <c r="A10" s="77"/>
      <c r="B10" s="79"/>
      <c r="C10" s="80"/>
      <c r="D10" s="81"/>
    </row>
    <row r="11" spans="1:15" ht="20.100000000000001" customHeight="1" x14ac:dyDescent="0.25">
      <c r="A11" s="77"/>
      <c r="B11" s="79"/>
      <c r="C11" s="80"/>
      <c r="D11" s="82"/>
    </row>
    <row r="12" spans="1:15" ht="20.100000000000001" customHeight="1" x14ac:dyDescent="0.25">
      <c r="A12" s="77"/>
      <c r="B12" s="79"/>
      <c r="C12" s="80"/>
      <c r="D12" s="81"/>
    </row>
    <row r="13" spans="1:15" ht="20.100000000000001" customHeight="1" x14ac:dyDescent="0.25">
      <c r="A13" s="77"/>
      <c r="B13" s="79"/>
      <c r="C13" s="80"/>
      <c r="D13" s="81"/>
    </row>
    <row r="14" spans="1:15" ht="20.100000000000001" customHeight="1" x14ac:dyDescent="0.25">
      <c r="A14" s="77"/>
      <c r="B14" s="79"/>
      <c r="C14" s="80"/>
      <c r="D14" s="81"/>
    </row>
    <row r="15" spans="1:15" ht="20.100000000000001" customHeight="1" x14ac:dyDescent="0.25">
      <c r="A15" s="77"/>
      <c r="B15" s="79"/>
      <c r="C15" s="80"/>
      <c r="D15" s="81"/>
    </row>
    <row r="16" spans="1:15" ht="14.4" thickBot="1" x14ac:dyDescent="0.3">
      <c r="A16" s="70"/>
      <c r="D16" s="71"/>
    </row>
    <row r="17" spans="1:4" ht="14.4" thickBot="1" x14ac:dyDescent="0.3">
      <c r="A17" s="258" t="s">
        <v>195</v>
      </c>
      <c r="B17" s="259"/>
      <c r="C17" s="259"/>
      <c r="D17" s="260"/>
    </row>
    <row r="18" spans="1:4" x14ac:dyDescent="0.25">
      <c r="A18" s="70"/>
      <c r="D18" s="71"/>
    </row>
    <row r="19" spans="1:4" x14ac:dyDescent="0.25">
      <c r="A19" s="65"/>
      <c r="B19" s="66"/>
      <c r="C19" s="66"/>
      <c r="D19" s="67"/>
    </row>
    <row r="20" spans="1:4" x14ac:dyDescent="0.25">
      <c r="A20" s="65"/>
      <c r="B20" s="66"/>
      <c r="C20" s="66"/>
      <c r="D20" s="67"/>
    </row>
    <row r="21" spans="1:4" x14ac:dyDescent="0.25">
      <c r="A21" s="65"/>
      <c r="B21" s="66"/>
      <c r="C21" s="66"/>
      <c r="D21" s="67"/>
    </row>
    <row r="22" spans="1:4" x14ac:dyDescent="0.25">
      <c r="A22" s="65"/>
      <c r="B22" s="66"/>
      <c r="C22" s="66"/>
      <c r="D22" s="67"/>
    </row>
    <row r="23" spans="1:4" x14ac:dyDescent="0.25">
      <c r="A23" s="65"/>
      <c r="B23" s="66"/>
      <c r="C23" s="66"/>
      <c r="D23" s="67"/>
    </row>
    <row r="24" spans="1:4" x14ac:dyDescent="0.25">
      <c r="A24" s="65"/>
      <c r="B24" s="66"/>
      <c r="C24" s="66"/>
      <c r="D24" s="67"/>
    </row>
    <row r="25" spans="1:4" x14ac:dyDescent="0.25">
      <c r="A25" s="65"/>
      <c r="B25" s="66"/>
      <c r="C25" s="66"/>
      <c r="D25" s="67"/>
    </row>
    <row r="26" spans="1:4" x14ac:dyDescent="0.25">
      <c r="A26" s="65"/>
      <c r="B26" s="66"/>
      <c r="C26" s="66"/>
      <c r="D26" s="67"/>
    </row>
    <row r="27" spans="1:4" x14ac:dyDescent="0.25">
      <c r="A27" s="65"/>
      <c r="B27" s="66"/>
      <c r="C27" s="66"/>
      <c r="D27" s="67"/>
    </row>
    <row r="28" spans="1:4" x14ac:dyDescent="0.25">
      <c r="A28" s="65"/>
      <c r="B28" s="66"/>
      <c r="C28" s="66"/>
      <c r="D28" s="67"/>
    </row>
    <row r="29" spans="1:4" x14ac:dyDescent="0.25">
      <c r="A29" s="65"/>
      <c r="B29" s="66"/>
      <c r="C29" s="66"/>
      <c r="D29" s="67"/>
    </row>
    <row r="30" spans="1:4" x14ac:dyDescent="0.25">
      <c r="A30" s="65"/>
      <c r="B30" s="66"/>
      <c r="C30" s="66"/>
      <c r="D30" s="67"/>
    </row>
    <row r="31" spans="1:4" x14ac:dyDescent="0.25">
      <c r="A31" s="65"/>
      <c r="B31" s="66"/>
      <c r="C31" s="66"/>
      <c r="D31" s="67"/>
    </row>
    <row r="32" spans="1:4" x14ac:dyDescent="0.25">
      <c r="A32" s="65"/>
      <c r="B32" s="66"/>
      <c r="C32" s="66"/>
      <c r="D32" s="67"/>
    </row>
    <row r="33" spans="1:4" x14ac:dyDescent="0.25">
      <c r="A33" s="65"/>
      <c r="B33" s="66"/>
      <c r="C33" s="66"/>
      <c r="D33" s="67"/>
    </row>
    <row r="34" spans="1:4" x14ac:dyDescent="0.25">
      <c r="A34" s="65"/>
      <c r="B34" s="66"/>
      <c r="C34" s="66"/>
      <c r="D34" s="67"/>
    </row>
    <row r="35" spans="1:4" x14ac:dyDescent="0.25">
      <c r="A35" s="65"/>
      <c r="B35" s="66"/>
      <c r="C35" s="66"/>
      <c r="D35" s="67"/>
    </row>
    <row r="36" spans="1:4" x14ac:dyDescent="0.25">
      <c r="A36" s="65"/>
      <c r="B36" s="66"/>
      <c r="C36" s="66"/>
      <c r="D36" s="67"/>
    </row>
    <row r="37" spans="1:4" x14ac:dyDescent="0.25">
      <c r="A37" s="65"/>
      <c r="B37" s="66"/>
      <c r="C37" s="66"/>
      <c r="D37" s="67"/>
    </row>
    <row r="38" spans="1:4" x14ac:dyDescent="0.25">
      <c r="A38" s="65"/>
      <c r="B38" s="66"/>
      <c r="C38" s="66"/>
      <c r="D38" s="67"/>
    </row>
    <row r="39" spans="1:4" x14ac:dyDescent="0.25">
      <c r="A39" s="65"/>
      <c r="B39" s="66"/>
      <c r="C39" s="66"/>
      <c r="D39" s="67"/>
    </row>
    <row r="40" spans="1:4" x14ac:dyDescent="0.25">
      <c r="A40" s="65"/>
      <c r="B40" s="66"/>
      <c r="C40" s="66"/>
      <c r="D40" s="67"/>
    </row>
    <row r="41" spans="1:4" x14ac:dyDescent="0.25">
      <c r="A41" s="65"/>
      <c r="B41" s="66"/>
      <c r="C41" s="66"/>
      <c r="D41" s="67"/>
    </row>
    <row r="42" spans="1:4" x14ac:dyDescent="0.25">
      <c r="A42" s="65"/>
      <c r="B42" s="66"/>
      <c r="C42" s="66"/>
      <c r="D42" s="67"/>
    </row>
    <row r="43" spans="1:4" x14ac:dyDescent="0.25">
      <c r="A43" s="65"/>
      <c r="B43" s="66"/>
      <c r="C43" s="66"/>
      <c r="D43" s="67"/>
    </row>
    <row r="44" spans="1:4" x14ac:dyDescent="0.25">
      <c r="A44" s="65"/>
      <c r="B44" s="66"/>
      <c r="C44" s="66"/>
      <c r="D44" s="67"/>
    </row>
    <row r="45" spans="1:4" x14ac:dyDescent="0.25">
      <c r="A45" s="65"/>
      <c r="B45" s="66"/>
      <c r="C45" s="66"/>
      <c r="D45" s="67"/>
    </row>
    <row r="46" spans="1:4" x14ac:dyDescent="0.25">
      <c r="A46" s="65"/>
      <c r="B46" s="66"/>
      <c r="C46" s="66"/>
      <c r="D46" s="67"/>
    </row>
    <row r="47" spans="1:4" x14ac:dyDescent="0.25">
      <c r="A47" s="65"/>
      <c r="B47" s="66"/>
      <c r="C47" s="66"/>
      <c r="D47" s="67"/>
    </row>
    <row r="48" spans="1:4" x14ac:dyDescent="0.25">
      <c r="A48" s="65"/>
      <c r="B48" s="66"/>
      <c r="C48" s="66"/>
      <c r="D48" s="67"/>
    </row>
    <row r="49" spans="1:4" x14ac:dyDescent="0.25">
      <c r="A49" s="65"/>
      <c r="B49" s="66"/>
      <c r="C49" s="66"/>
      <c r="D49" s="67"/>
    </row>
    <row r="50" spans="1:4" x14ac:dyDescent="0.25">
      <c r="A50" s="65"/>
      <c r="B50" s="66"/>
      <c r="C50" s="66"/>
      <c r="D50" s="67"/>
    </row>
    <row r="51" spans="1:4" x14ac:dyDescent="0.25">
      <c r="A51" s="65"/>
      <c r="B51" s="66"/>
      <c r="C51" s="66"/>
      <c r="D51" s="67"/>
    </row>
    <row r="52" spans="1:4" x14ac:dyDescent="0.25">
      <c r="A52" s="65"/>
      <c r="B52" s="66"/>
      <c r="C52" s="66"/>
      <c r="D52" s="67"/>
    </row>
    <row r="53" spans="1:4" x14ac:dyDescent="0.25">
      <c r="A53" s="65"/>
      <c r="B53" s="66"/>
      <c r="C53" s="66"/>
      <c r="D53" s="67"/>
    </row>
    <row r="54" spans="1:4" x14ac:dyDescent="0.25">
      <c r="A54" s="65"/>
      <c r="B54" s="66"/>
      <c r="C54" s="66"/>
      <c r="D54" s="67"/>
    </row>
    <row r="55" spans="1:4" x14ac:dyDescent="0.25">
      <c r="A55" s="65"/>
      <c r="B55" s="66"/>
      <c r="C55" s="66"/>
      <c r="D55" s="67"/>
    </row>
    <row r="56" spans="1:4" x14ac:dyDescent="0.25">
      <c r="A56" s="65"/>
      <c r="B56" s="66"/>
      <c r="C56" s="66"/>
      <c r="D56" s="67"/>
    </row>
    <row r="57" spans="1:4" x14ac:dyDescent="0.25">
      <c r="A57" s="65"/>
      <c r="B57" s="66"/>
      <c r="C57" s="66"/>
      <c r="D57" s="67"/>
    </row>
    <row r="58" spans="1:4" x14ac:dyDescent="0.25">
      <c r="A58" s="65"/>
      <c r="B58" s="66"/>
      <c r="C58" s="66"/>
      <c r="D58" s="67"/>
    </row>
    <row r="59" spans="1:4" x14ac:dyDescent="0.25">
      <c r="A59" s="65"/>
      <c r="B59" s="66"/>
      <c r="C59" s="66"/>
      <c r="D59" s="67"/>
    </row>
    <row r="60" spans="1:4" x14ac:dyDescent="0.25">
      <c r="A60" s="65"/>
      <c r="B60" s="66"/>
      <c r="C60" s="66"/>
      <c r="D60" s="67"/>
    </row>
    <row r="61" spans="1:4" x14ac:dyDescent="0.25">
      <c r="A61" s="65"/>
      <c r="B61" s="66"/>
      <c r="C61" s="66"/>
      <c r="D61" s="67"/>
    </row>
    <row r="62" spans="1:4" x14ac:dyDescent="0.25">
      <c r="A62" s="65"/>
      <c r="B62" s="66"/>
      <c r="C62" s="66"/>
      <c r="D62" s="67"/>
    </row>
    <row r="63" spans="1:4" x14ac:dyDescent="0.25">
      <c r="A63" s="65"/>
      <c r="B63" s="66"/>
      <c r="C63" s="66"/>
      <c r="D63" s="67"/>
    </row>
    <row r="64" spans="1:4" x14ac:dyDescent="0.25">
      <c r="A64" s="65"/>
      <c r="B64" s="66"/>
      <c r="C64" s="66"/>
      <c r="D64" s="67"/>
    </row>
    <row r="65" spans="1:4" x14ac:dyDescent="0.25">
      <c r="A65" s="65"/>
      <c r="B65" s="66"/>
      <c r="C65" s="66"/>
      <c r="D65" s="67"/>
    </row>
    <row r="66" spans="1:4" x14ac:dyDescent="0.25">
      <c r="A66" s="65"/>
      <c r="B66" s="66"/>
      <c r="C66" s="66"/>
      <c r="D66" s="67"/>
    </row>
    <row r="67" spans="1:4" x14ac:dyDescent="0.25">
      <c r="A67" s="65"/>
      <c r="B67" s="66"/>
      <c r="C67" s="66"/>
      <c r="D67" s="67"/>
    </row>
    <row r="68" spans="1:4" x14ac:dyDescent="0.25">
      <c r="A68" s="65"/>
      <c r="B68" s="66"/>
      <c r="C68" s="66"/>
      <c r="D68" s="67"/>
    </row>
    <row r="69" spans="1:4" x14ac:dyDescent="0.25">
      <c r="A69" s="65"/>
      <c r="B69" s="66"/>
      <c r="C69" s="66"/>
      <c r="D69" s="67"/>
    </row>
    <row r="70" spans="1:4" x14ac:dyDescent="0.25">
      <c r="A70" s="65"/>
      <c r="B70" s="66"/>
      <c r="C70" s="66"/>
      <c r="D70" s="67"/>
    </row>
    <row r="71" spans="1:4" x14ac:dyDescent="0.25">
      <c r="A71" s="65"/>
      <c r="B71" s="66"/>
      <c r="C71" s="66"/>
      <c r="D71" s="67"/>
    </row>
    <row r="72" spans="1:4" x14ac:dyDescent="0.25">
      <c r="A72" s="65"/>
      <c r="B72" s="66"/>
      <c r="C72" s="66"/>
      <c r="D72" s="67"/>
    </row>
    <row r="73" spans="1:4" x14ac:dyDescent="0.25">
      <c r="A73" s="65"/>
      <c r="B73" s="66"/>
      <c r="C73" s="66"/>
      <c r="D73" s="67"/>
    </row>
    <row r="74" spans="1:4" x14ac:dyDescent="0.25">
      <c r="A74" s="65"/>
      <c r="B74" s="66"/>
      <c r="C74" s="66"/>
      <c r="D74" s="67"/>
    </row>
    <row r="75" spans="1:4" x14ac:dyDescent="0.25">
      <c r="A75" s="65"/>
      <c r="B75" s="66"/>
      <c r="C75" s="66"/>
      <c r="D75" s="67"/>
    </row>
    <row r="76" spans="1:4" x14ac:dyDescent="0.25">
      <c r="A76" s="65"/>
      <c r="B76" s="66"/>
      <c r="C76" s="66"/>
      <c r="D76" s="67"/>
    </row>
    <row r="77" spans="1:4" x14ac:dyDescent="0.25">
      <c r="A77" s="65"/>
      <c r="B77" s="66"/>
      <c r="C77" s="66"/>
      <c r="D77" s="67"/>
    </row>
    <row r="78" spans="1:4" x14ac:dyDescent="0.25">
      <c r="A78" s="65"/>
      <c r="B78" s="66"/>
      <c r="C78" s="66"/>
      <c r="D78" s="67"/>
    </row>
    <row r="79" spans="1:4" x14ac:dyDescent="0.25">
      <c r="A79" s="65"/>
      <c r="B79" s="66"/>
      <c r="C79" s="66"/>
      <c r="D79" s="67"/>
    </row>
    <row r="80" spans="1:4" x14ac:dyDescent="0.25">
      <c r="A80" s="65"/>
      <c r="B80" s="66"/>
      <c r="C80" s="66"/>
      <c r="D80" s="67"/>
    </row>
    <row r="81" spans="1:4" x14ac:dyDescent="0.25">
      <c r="A81" s="65"/>
      <c r="B81" s="66"/>
      <c r="C81" s="66"/>
      <c r="D81" s="67"/>
    </row>
    <row r="82" spans="1:4" x14ac:dyDescent="0.25">
      <c r="A82" s="65"/>
      <c r="B82" s="66"/>
      <c r="C82" s="66"/>
      <c r="D82" s="67"/>
    </row>
    <row r="83" spans="1:4" x14ac:dyDescent="0.25">
      <c r="A83" s="65"/>
      <c r="B83" s="66"/>
      <c r="C83" s="66"/>
      <c r="D83" s="67"/>
    </row>
    <row r="84" spans="1:4" x14ac:dyDescent="0.25">
      <c r="A84" s="65"/>
      <c r="B84" s="66"/>
      <c r="C84" s="66"/>
      <c r="D84" s="67"/>
    </row>
    <row r="85" spans="1:4" x14ac:dyDescent="0.25">
      <c r="A85" s="65"/>
      <c r="B85" s="66"/>
      <c r="C85" s="66"/>
      <c r="D85" s="67"/>
    </row>
    <row r="86" spans="1:4" x14ac:dyDescent="0.25">
      <c r="A86" s="65"/>
      <c r="B86" s="66"/>
      <c r="C86" s="66"/>
      <c r="D86" s="67"/>
    </row>
    <row r="87" spans="1:4" x14ac:dyDescent="0.25">
      <c r="A87" s="65"/>
      <c r="B87" s="66"/>
      <c r="C87" s="66"/>
      <c r="D87" s="67"/>
    </row>
    <row r="88" spans="1:4" x14ac:dyDescent="0.25">
      <c r="A88" s="65"/>
      <c r="B88" s="66"/>
      <c r="C88" s="66"/>
      <c r="D88" s="67"/>
    </row>
    <row r="89" spans="1:4" x14ac:dyDescent="0.25">
      <c r="A89" s="65"/>
      <c r="B89" s="66"/>
      <c r="C89" s="66"/>
      <c r="D89" s="67"/>
    </row>
    <row r="90" spans="1:4" x14ac:dyDescent="0.25">
      <c r="A90" s="65"/>
      <c r="B90" s="66"/>
      <c r="C90" s="66"/>
      <c r="D90" s="67"/>
    </row>
    <row r="91" spans="1:4" ht="14.4" thickBot="1" x14ac:dyDescent="0.3">
      <c r="A91" s="72"/>
      <c r="B91" s="73"/>
      <c r="C91" s="73"/>
      <c r="D91" s="74"/>
    </row>
  </sheetData>
  <mergeCells count="4">
    <mergeCell ref="A1:D1"/>
    <mergeCell ref="A3:D4"/>
    <mergeCell ref="A6:D6"/>
    <mergeCell ref="A17:D17"/>
  </mergeCells>
  <printOptions horizontalCentered="1"/>
  <pageMargins left="0.70866141732283472" right="0.70866141732283472" top="0.74803149606299213" bottom="0.74803149606299213" header="0.31496062992125984" footer="0.31496062992125984"/>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view="pageBreakPreview" topLeftCell="A10" zoomScale="85" zoomScaleNormal="85" zoomScaleSheetLayoutView="85" workbookViewId="0">
      <selection activeCell="H15" sqref="H15:H20"/>
    </sheetView>
  </sheetViews>
  <sheetFormatPr baseColWidth="10" defaultColWidth="11.44140625" defaultRowHeight="13.8" x14ac:dyDescent="0.25"/>
  <cols>
    <col min="1" max="1" width="15" style="69" customWidth="1"/>
    <col min="2" max="2" width="6.6640625" style="69" bestFit="1" customWidth="1"/>
    <col min="3" max="3" width="38.33203125" style="69" bestFit="1" customWidth="1"/>
    <col min="4" max="4" width="24.109375" style="69" bestFit="1" customWidth="1"/>
    <col min="5" max="5" width="11.33203125" style="69" customWidth="1"/>
    <col min="6" max="6" width="63.33203125" style="126" customWidth="1"/>
    <col min="7" max="16384" width="11.44140625" style="69"/>
  </cols>
  <sheetData>
    <row r="1" spans="1:15" s="75" customFormat="1" ht="15" customHeight="1" thickBot="1" x14ac:dyDescent="0.3">
      <c r="A1" s="356" t="s">
        <v>235</v>
      </c>
      <c r="B1" s="357"/>
      <c r="C1" s="357"/>
      <c r="D1" s="357"/>
      <c r="E1" s="357"/>
      <c r="F1" s="357"/>
      <c r="G1" s="357"/>
      <c r="H1" s="357"/>
      <c r="I1" s="357"/>
      <c r="J1" s="358"/>
      <c r="K1" s="69"/>
      <c r="L1" s="69"/>
      <c r="M1" s="69"/>
      <c r="N1" s="69"/>
      <c r="O1" s="69"/>
    </row>
    <row r="3" spans="1:15" ht="13.95" customHeight="1" x14ac:dyDescent="0.25">
      <c r="A3" s="359" t="s">
        <v>229</v>
      </c>
      <c r="B3" s="359"/>
      <c r="C3" s="359"/>
      <c r="D3" s="359"/>
      <c r="E3" s="359"/>
      <c r="F3" s="359"/>
      <c r="G3" s="359"/>
      <c r="H3" s="359"/>
      <c r="I3" s="359"/>
    </row>
    <row r="4" spans="1:15" x14ac:dyDescent="0.25">
      <c r="A4" s="359"/>
      <c r="B4" s="359"/>
      <c r="C4" s="359"/>
      <c r="D4" s="359"/>
      <c r="E4" s="359"/>
      <c r="F4" s="359"/>
      <c r="G4" s="359"/>
      <c r="H4" s="359"/>
      <c r="I4" s="359"/>
    </row>
    <row r="6" spans="1:15" ht="39.6" x14ac:dyDescent="0.25">
      <c r="A6" s="125" t="s">
        <v>218</v>
      </c>
      <c r="B6" s="125" t="s">
        <v>219</v>
      </c>
      <c r="C6" s="125" t="s">
        <v>237</v>
      </c>
      <c r="D6" s="125" t="s">
        <v>238</v>
      </c>
      <c r="E6" s="125" t="s">
        <v>239</v>
      </c>
      <c r="F6" s="125" t="s">
        <v>240</v>
      </c>
      <c r="G6" s="125" t="s">
        <v>241</v>
      </c>
      <c r="H6" s="125" t="s">
        <v>242</v>
      </c>
      <c r="I6" s="125" t="s">
        <v>243</v>
      </c>
      <c r="J6" s="125" t="s">
        <v>244</v>
      </c>
    </row>
    <row r="7" spans="1:15" ht="73.2" customHeight="1" x14ac:dyDescent="0.25">
      <c r="A7" s="245" t="s">
        <v>196</v>
      </c>
      <c r="B7" s="246" t="s">
        <v>197</v>
      </c>
      <c r="C7" s="162" t="s">
        <v>337</v>
      </c>
      <c r="D7" s="162" t="s">
        <v>364</v>
      </c>
      <c r="E7" s="162" t="s">
        <v>263</v>
      </c>
      <c r="F7" s="247" t="s">
        <v>365</v>
      </c>
      <c r="G7" s="132"/>
      <c r="H7" s="132"/>
      <c r="I7" s="132">
        <f>SUM(G7:H7)</f>
        <v>0</v>
      </c>
      <c r="J7" s="132"/>
    </row>
    <row r="8" spans="1:15" ht="73.2" customHeight="1" x14ac:dyDescent="0.25">
      <c r="A8" s="245" t="s">
        <v>196</v>
      </c>
      <c r="B8" s="246" t="s">
        <v>197</v>
      </c>
      <c r="C8" s="162" t="s">
        <v>337</v>
      </c>
      <c r="D8" s="162" t="s">
        <v>364</v>
      </c>
      <c r="E8" s="162" t="s">
        <v>263</v>
      </c>
      <c r="F8" s="247" t="s">
        <v>366</v>
      </c>
      <c r="G8" s="132"/>
      <c r="H8" s="132"/>
      <c r="I8" s="132">
        <f t="shared" ref="I8:I20" si="0">SUM(G8:H8)</f>
        <v>0</v>
      </c>
      <c r="J8" s="132"/>
    </row>
    <row r="9" spans="1:15" ht="73.2" customHeight="1" x14ac:dyDescent="0.25">
      <c r="A9" s="245" t="s">
        <v>196</v>
      </c>
      <c r="B9" s="246" t="s">
        <v>197</v>
      </c>
      <c r="C9" s="162" t="s">
        <v>337</v>
      </c>
      <c r="D9" s="162" t="s">
        <v>364</v>
      </c>
      <c r="E9" s="162" t="s">
        <v>263</v>
      </c>
      <c r="F9" s="247" t="s">
        <v>367</v>
      </c>
      <c r="G9" s="132"/>
      <c r="H9" s="132"/>
      <c r="I9" s="132">
        <f t="shared" si="0"/>
        <v>0</v>
      </c>
      <c r="J9" s="132"/>
    </row>
    <row r="10" spans="1:15" ht="73.2" customHeight="1" x14ac:dyDescent="0.25">
      <c r="A10" s="245" t="s">
        <v>196</v>
      </c>
      <c r="B10" s="246" t="s">
        <v>197</v>
      </c>
      <c r="C10" s="162" t="s">
        <v>337</v>
      </c>
      <c r="D10" s="162" t="s">
        <v>364</v>
      </c>
      <c r="E10" s="162" t="s">
        <v>263</v>
      </c>
      <c r="F10" s="247" t="s">
        <v>368</v>
      </c>
      <c r="G10" s="132"/>
      <c r="H10" s="132"/>
      <c r="I10" s="132">
        <f t="shared" si="0"/>
        <v>0</v>
      </c>
      <c r="J10" s="132"/>
    </row>
    <row r="11" spans="1:15" ht="33" customHeight="1" x14ac:dyDescent="0.25">
      <c r="A11" s="245" t="s">
        <v>196</v>
      </c>
      <c r="B11" s="246" t="s">
        <v>200</v>
      </c>
      <c r="C11" s="162" t="s">
        <v>369</v>
      </c>
      <c r="D11" s="162" t="s">
        <v>369</v>
      </c>
      <c r="E11" s="162" t="s">
        <v>370</v>
      </c>
      <c r="F11" s="247" t="s">
        <v>414</v>
      </c>
      <c r="G11" s="132"/>
      <c r="H11" s="132"/>
      <c r="I11" s="132">
        <f t="shared" si="0"/>
        <v>0</v>
      </c>
      <c r="J11" s="132"/>
    </row>
    <row r="12" spans="1:15" ht="33" customHeight="1" x14ac:dyDescent="0.25">
      <c r="A12" s="245" t="s">
        <v>196</v>
      </c>
      <c r="B12" s="246" t="s">
        <v>204</v>
      </c>
      <c r="C12" s="162" t="s">
        <v>341</v>
      </c>
      <c r="D12" s="162" t="s">
        <v>205</v>
      </c>
      <c r="E12" s="162" t="s">
        <v>263</v>
      </c>
      <c r="F12" s="247" t="s">
        <v>261</v>
      </c>
      <c r="G12" s="132"/>
      <c r="H12" s="132"/>
      <c r="I12" s="132">
        <f t="shared" si="0"/>
        <v>0</v>
      </c>
      <c r="J12" s="132"/>
    </row>
    <row r="13" spans="1:15" ht="34.950000000000003" customHeight="1" x14ac:dyDescent="0.25">
      <c r="A13" s="245" t="s">
        <v>196</v>
      </c>
      <c r="B13" s="246" t="s">
        <v>204</v>
      </c>
      <c r="C13" s="162" t="s">
        <v>341</v>
      </c>
      <c r="D13" s="162" t="s">
        <v>205</v>
      </c>
      <c r="E13" s="162" t="s">
        <v>415</v>
      </c>
      <c r="F13" s="247" t="s">
        <v>416</v>
      </c>
      <c r="G13" s="132"/>
      <c r="H13" s="132"/>
      <c r="I13" s="132">
        <f t="shared" si="0"/>
        <v>0</v>
      </c>
      <c r="J13" s="132"/>
    </row>
    <row r="14" spans="1:15" x14ac:dyDescent="0.25">
      <c r="A14" s="245" t="s">
        <v>196</v>
      </c>
      <c r="B14" s="246" t="s">
        <v>209</v>
      </c>
      <c r="C14" s="162" t="s">
        <v>343</v>
      </c>
      <c r="D14" s="162" t="s">
        <v>263</v>
      </c>
      <c r="E14" s="162" t="s">
        <v>371</v>
      </c>
      <c r="F14" s="247" t="s">
        <v>265</v>
      </c>
      <c r="G14" s="132"/>
      <c r="H14" s="132"/>
      <c r="I14" s="132">
        <f t="shared" si="0"/>
        <v>0</v>
      </c>
      <c r="J14" s="132"/>
    </row>
    <row r="15" spans="1:15" ht="26.4" x14ac:dyDescent="0.25">
      <c r="A15" s="245" t="s">
        <v>245</v>
      </c>
      <c r="B15" s="246" t="s">
        <v>211</v>
      </c>
      <c r="C15" s="162" t="s">
        <v>212</v>
      </c>
      <c r="D15" s="162" t="s">
        <v>263</v>
      </c>
      <c r="E15" s="162" t="s">
        <v>263</v>
      </c>
      <c r="F15" s="247" t="s">
        <v>264</v>
      </c>
      <c r="G15" s="217"/>
      <c r="H15" s="217"/>
      <c r="I15" s="132">
        <f t="shared" si="0"/>
        <v>0</v>
      </c>
      <c r="J15" s="217"/>
    </row>
    <row r="16" spans="1:15" ht="26.4" x14ac:dyDescent="0.3">
      <c r="A16" s="245" t="s">
        <v>245</v>
      </c>
      <c r="B16" s="246" t="s">
        <v>211</v>
      </c>
      <c r="C16" s="162" t="s">
        <v>212</v>
      </c>
      <c r="D16" s="162" t="s">
        <v>417</v>
      </c>
      <c r="E16" s="162" t="s">
        <v>418</v>
      </c>
      <c r="F16" s="248" t="s">
        <v>419</v>
      </c>
      <c r="G16" s="217"/>
      <c r="H16" s="217"/>
      <c r="I16" s="132">
        <f t="shared" si="0"/>
        <v>0</v>
      </c>
      <c r="J16" s="217"/>
    </row>
    <row r="17" spans="1:10" ht="26.4" x14ac:dyDescent="0.25">
      <c r="A17" s="245" t="s">
        <v>245</v>
      </c>
      <c r="B17" s="246" t="s">
        <v>211</v>
      </c>
      <c r="C17" s="162" t="s">
        <v>212</v>
      </c>
      <c r="D17" s="162" t="s">
        <v>417</v>
      </c>
      <c r="E17" s="162" t="s">
        <v>418</v>
      </c>
      <c r="F17" s="247" t="s">
        <v>420</v>
      </c>
      <c r="G17" s="217"/>
      <c r="H17" s="217"/>
      <c r="I17" s="132">
        <f t="shared" si="0"/>
        <v>0</v>
      </c>
      <c r="J17" s="217"/>
    </row>
    <row r="18" spans="1:10" ht="26.4" x14ac:dyDescent="0.25">
      <c r="A18" s="245" t="s">
        <v>245</v>
      </c>
      <c r="B18" s="246" t="s">
        <v>258</v>
      </c>
      <c r="C18" s="162" t="s">
        <v>259</v>
      </c>
      <c r="D18" s="162" t="s">
        <v>238</v>
      </c>
      <c r="E18" s="162" t="s">
        <v>371</v>
      </c>
      <c r="F18" s="247" t="s">
        <v>262</v>
      </c>
      <c r="G18" s="217"/>
      <c r="H18" s="217"/>
      <c r="I18" s="132">
        <f t="shared" si="0"/>
        <v>0</v>
      </c>
      <c r="J18" s="217"/>
    </row>
    <row r="19" spans="1:10" ht="26.4" x14ac:dyDescent="0.25">
      <c r="A19" s="245" t="s">
        <v>421</v>
      </c>
      <c r="B19" s="246" t="s">
        <v>214</v>
      </c>
      <c r="C19" s="162" t="s">
        <v>215</v>
      </c>
      <c r="D19" s="162" t="s">
        <v>418</v>
      </c>
      <c r="E19" s="162" t="s">
        <v>371</v>
      </c>
      <c r="F19" s="247" t="s">
        <v>422</v>
      </c>
      <c r="G19" s="217"/>
      <c r="H19" s="217"/>
      <c r="I19" s="132">
        <f t="shared" si="0"/>
        <v>0</v>
      </c>
      <c r="J19" s="217"/>
    </row>
    <row r="20" spans="1:10" ht="27" thickBot="1" x14ac:dyDescent="0.3">
      <c r="A20" s="245" t="s">
        <v>421</v>
      </c>
      <c r="B20" s="246" t="s">
        <v>216</v>
      </c>
      <c r="C20" s="162" t="s">
        <v>217</v>
      </c>
      <c r="D20" s="162" t="s">
        <v>418</v>
      </c>
      <c r="E20" s="162" t="s">
        <v>371</v>
      </c>
      <c r="F20" s="250" t="s">
        <v>422</v>
      </c>
      <c r="G20" s="251"/>
      <c r="H20" s="251"/>
      <c r="I20" s="252">
        <f t="shared" si="0"/>
        <v>0</v>
      </c>
      <c r="J20" s="251"/>
    </row>
    <row r="21" spans="1:10" ht="15" thickBot="1" x14ac:dyDescent="0.3">
      <c r="F21" s="54" t="s">
        <v>423</v>
      </c>
      <c r="G21" s="360">
        <f>SUM(I7:I20)</f>
        <v>0</v>
      </c>
      <c r="H21" s="361"/>
      <c r="I21" s="361"/>
      <c r="J21" s="362"/>
    </row>
    <row r="22" spans="1:10" ht="15" thickBot="1" x14ac:dyDescent="0.3">
      <c r="F22" s="253" t="s">
        <v>424</v>
      </c>
      <c r="G22" s="363">
        <f>G21*1.2</f>
        <v>0</v>
      </c>
      <c r="H22" s="364"/>
      <c r="I22" s="364"/>
      <c r="J22" s="365"/>
    </row>
  </sheetData>
  <mergeCells count="4">
    <mergeCell ref="A3:I4"/>
    <mergeCell ref="A1:J1"/>
    <mergeCell ref="G21:J21"/>
    <mergeCell ref="G22:J22"/>
  </mergeCells>
  <printOptions horizontalCentered="1"/>
  <pageMargins left="0.70866141732283472" right="0.70866141732283472" top="0.74803149606299213" bottom="0.74803149606299213" header="0.31496062992125984" footer="0.31496062992125984"/>
  <pageSetup paperSize="9"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74"/>
  <sheetViews>
    <sheetView tabSelected="1" topLeftCell="A164" zoomScale="70" zoomScaleNormal="70" workbookViewId="0">
      <selection activeCell="B183" sqref="B183"/>
    </sheetView>
  </sheetViews>
  <sheetFormatPr baseColWidth="10" defaultColWidth="11.44140625" defaultRowHeight="14.4" x14ac:dyDescent="0.3"/>
  <cols>
    <col min="1" max="1" width="39.33203125" customWidth="1"/>
    <col min="2" max="2" width="14.44140625" customWidth="1"/>
    <col min="3" max="3" width="26.5546875" bestFit="1" customWidth="1"/>
    <col min="4" max="4" width="27.6640625" customWidth="1"/>
    <col min="5" max="5" width="19.44140625" bestFit="1" customWidth="1"/>
    <col min="6" max="6" width="11.33203125" hidden="1" customWidth="1"/>
    <col min="7" max="8" width="24.33203125" style="33" customWidth="1"/>
  </cols>
  <sheetData>
    <row r="1" spans="1:18" s="9" customFormat="1" ht="15.75" customHeight="1" thickBot="1" x14ac:dyDescent="0.35">
      <c r="A1" s="356" t="s">
        <v>236</v>
      </c>
      <c r="B1" s="357"/>
      <c r="C1" s="357"/>
      <c r="D1" s="357"/>
      <c r="E1" s="357"/>
      <c r="F1" s="357"/>
      <c r="G1" s="357"/>
      <c r="H1" s="358"/>
      <c r="I1"/>
      <c r="J1"/>
      <c r="K1"/>
      <c r="L1"/>
      <c r="M1"/>
      <c r="N1"/>
      <c r="O1"/>
      <c r="P1"/>
      <c r="Q1"/>
      <c r="R1"/>
    </row>
    <row r="2" spans="1:18" ht="22.8" thickBot="1" x14ac:dyDescent="0.4">
      <c r="A2" s="35"/>
      <c r="B2" s="36"/>
      <c r="C2" s="36"/>
      <c r="E2" s="37"/>
      <c r="G2" s="47"/>
      <c r="H2" s="48"/>
    </row>
    <row r="3" spans="1:18" ht="15" thickBot="1" x14ac:dyDescent="0.35">
      <c r="A3" s="356" t="s">
        <v>78</v>
      </c>
      <c r="B3" s="357"/>
      <c r="C3" s="357"/>
      <c r="D3" s="357"/>
      <c r="E3" s="358"/>
      <c r="G3" s="356" t="s">
        <v>98</v>
      </c>
      <c r="H3" s="358"/>
    </row>
    <row r="4" spans="1:18" ht="22.8" thickBot="1" x14ac:dyDescent="0.4">
      <c r="A4" s="35"/>
      <c r="B4" s="36"/>
      <c r="C4" s="36"/>
      <c r="E4" s="37"/>
      <c r="G4" s="38"/>
      <c r="H4" s="37"/>
    </row>
    <row r="5" spans="1:18" ht="15" thickBot="1" x14ac:dyDescent="0.35">
      <c r="A5" s="366" t="s">
        <v>76</v>
      </c>
      <c r="B5" s="367"/>
      <c r="C5" s="367"/>
      <c r="D5" s="367"/>
      <c r="E5" s="368"/>
      <c r="G5" s="38"/>
      <c r="H5" s="37"/>
    </row>
    <row r="6" spans="1:18" x14ac:dyDescent="0.3">
      <c r="A6" s="38"/>
      <c r="E6" s="37"/>
      <c r="G6" s="49"/>
      <c r="H6" s="50"/>
    </row>
    <row r="7" spans="1:18" ht="30" customHeight="1" x14ac:dyDescent="0.3">
      <c r="A7" s="375" t="s">
        <v>77</v>
      </c>
      <c r="B7" s="376"/>
      <c r="C7" s="376"/>
      <c r="D7" s="376"/>
      <c r="E7" s="377"/>
      <c r="G7" s="38"/>
      <c r="H7" s="37"/>
    </row>
    <row r="8" spans="1:18" x14ac:dyDescent="0.3">
      <c r="A8" s="39"/>
      <c r="E8" s="37"/>
      <c r="G8" s="38"/>
      <c r="H8" s="37"/>
    </row>
    <row r="9" spans="1:18" x14ac:dyDescent="0.3">
      <c r="A9" s="38"/>
      <c r="E9" s="37"/>
      <c r="G9" s="49"/>
      <c r="H9" s="50"/>
    </row>
    <row r="10" spans="1:18" x14ac:dyDescent="0.3">
      <c r="A10" s="40" t="s">
        <v>27</v>
      </c>
      <c r="E10" s="37"/>
      <c r="G10" s="38"/>
      <c r="H10" s="37"/>
    </row>
    <row r="11" spans="1:18" x14ac:dyDescent="0.3">
      <c r="A11" s="38"/>
      <c r="E11" s="37"/>
      <c r="G11" s="49"/>
      <c r="H11" s="50"/>
    </row>
    <row r="12" spans="1:18" ht="30.75" customHeight="1" x14ac:dyDescent="0.3">
      <c r="A12" s="375" t="s">
        <v>28</v>
      </c>
      <c r="B12" s="376"/>
      <c r="C12" s="376"/>
      <c r="D12" s="376"/>
      <c r="E12" s="377"/>
      <c r="G12" s="38"/>
      <c r="H12" s="37"/>
    </row>
    <row r="13" spans="1:18" x14ac:dyDescent="0.3">
      <c r="A13" s="38"/>
      <c r="E13" s="37"/>
      <c r="G13" s="49"/>
      <c r="H13" s="50"/>
    </row>
    <row r="14" spans="1:18" x14ac:dyDescent="0.3">
      <c r="A14" s="41"/>
      <c r="B14" s="34" t="s">
        <v>25</v>
      </c>
      <c r="C14" s="34" t="s">
        <v>29</v>
      </c>
      <c r="D14" s="34" t="s">
        <v>26</v>
      </c>
      <c r="E14" s="37"/>
      <c r="G14" s="45" t="s">
        <v>99</v>
      </c>
      <c r="H14" s="42" t="s">
        <v>37</v>
      </c>
    </row>
    <row r="15" spans="1:18" x14ac:dyDescent="0.3">
      <c r="A15" s="379" t="s">
        <v>30</v>
      </c>
      <c r="B15" s="30" t="s">
        <v>103</v>
      </c>
      <c r="C15" s="31">
        <v>32</v>
      </c>
      <c r="D15" s="32"/>
      <c r="E15" s="37"/>
      <c r="G15" s="52">
        <v>10</v>
      </c>
      <c r="H15" s="51">
        <f>D15*G15</f>
        <v>0</v>
      </c>
    </row>
    <row r="16" spans="1:18" x14ac:dyDescent="0.3">
      <c r="A16" s="379"/>
      <c r="B16" s="30" t="s">
        <v>104</v>
      </c>
      <c r="C16" s="31">
        <v>40</v>
      </c>
      <c r="D16" s="32"/>
      <c r="E16" s="37"/>
      <c r="G16" s="52">
        <v>10</v>
      </c>
      <c r="H16" s="51">
        <f t="shared" ref="H16:H45" si="0">D16*G16</f>
        <v>0</v>
      </c>
    </row>
    <row r="17" spans="1:8" x14ac:dyDescent="0.3">
      <c r="A17" s="379"/>
      <c r="B17" s="30" t="s">
        <v>105</v>
      </c>
      <c r="C17" s="31">
        <v>50</v>
      </c>
      <c r="D17" s="32"/>
      <c r="E17" s="37"/>
      <c r="G17" s="52">
        <v>10</v>
      </c>
      <c r="H17" s="51">
        <f t="shared" si="0"/>
        <v>0</v>
      </c>
    </row>
    <row r="18" spans="1:8" x14ac:dyDescent="0.3">
      <c r="A18" s="379"/>
      <c r="B18" s="30" t="s">
        <v>106</v>
      </c>
      <c r="C18" s="31">
        <v>65</v>
      </c>
      <c r="D18" s="32"/>
      <c r="E18" s="37"/>
      <c r="G18" s="52">
        <v>10</v>
      </c>
      <c r="H18" s="51">
        <f t="shared" si="0"/>
        <v>0</v>
      </c>
    </row>
    <row r="19" spans="1:8" x14ac:dyDescent="0.3">
      <c r="A19" s="379"/>
      <c r="B19" s="30" t="s">
        <v>107</v>
      </c>
      <c r="C19" s="31">
        <v>80</v>
      </c>
      <c r="D19" s="32"/>
      <c r="E19" s="37"/>
      <c r="G19" s="52">
        <v>10</v>
      </c>
      <c r="H19" s="51">
        <f t="shared" si="0"/>
        <v>0</v>
      </c>
    </row>
    <row r="20" spans="1:8" x14ac:dyDescent="0.3">
      <c r="A20" s="379"/>
      <c r="B20" s="30" t="s">
        <v>108</v>
      </c>
      <c r="C20" s="31">
        <v>100</v>
      </c>
      <c r="D20" s="32"/>
      <c r="E20" s="37"/>
      <c r="G20" s="52">
        <v>5</v>
      </c>
      <c r="H20" s="51">
        <f t="shared" si="0"/>
        <v>0</v>
      </c>
    </row>
    <row r="21" spans="1:8" x14ac:dyDescent="0.3">
      <c r="A21" s="379"/>
      <c r="B21" s="30" t="s">
        <v>109</v>
      </c>
      <c r="C21" s="31">
        <v>200</v>
      </c>
      <c r="D21" s="32"/>
      <c r="E21" s="37"/>
      <c r="G21" s="52">
        <v>5</v>
      </c>
      <c r="H21" s="51">
        <f t="shared" si="0"/>
        <v>0</v>
      </c>
    </row>
    <row r="22" spans="1:8" x14ac:dyDescent="0.3">
      <c r="A22" s="379" t="s">
        <v>31</v>
      </c>
      <c r="B22" s="30" t="s">
        <v>110</v>
      </c>
      <c r="C22" s="31">
        <v>20</v>
      </c>
      <c r="D22" s="32"/>
      <c r="E22" s="37"/>
      <c r="G22" s="52">
        <v>10</v>
      </c>
      <c r="H22" s="51">
        <f t="shared" si="0"/>
        <v>0</v>
      </c>
    </row>
    <row r="23" spans="1:8" x14ac:dyDescent="0.3">
      <c r="A23" s="379"/>
      <c r="B23" s="30" t="s">
        <v>111</v>
      </c>
      <c r="C23" s="31">
        <v>32</v>
      </c>
      <c r="D23" s="32"/>
      <c r="E23" s="37"/>
      <c r="G23" s="52">
        <v>10</v>
      </c>
      <c r="H23" s="51">
        <f t="shared" si="0"/>
        <v>0</v>
      </c>
    </row>
    <row r="24" spans="1:8" x14ac:dyDescent="0.3">
      <c r="A24" s="379"/>
      <c r="B24" s="30" t="s">
        <v>112</v>
      </c>
      <c r="C24" s="31">
        <v>40</v>
      </c>
      <c r="D24" s="32"/>
      <c r="E24" s="37"/>
      <c r="G24" s="52">
        <v>10</v>
      </c>
      <c r="H24" s="51">
        <f t="shared" si="0"/>
        <v>0</v>
      </c>
    </row>
    <row r="25" spans="1:8" x14ac:dyDescent="0.3">
      <c r="A25" s="379"/>
      <c r="B25" s="30" t="s">
        <v>113</v>
      </c>
      <c r="C25" s="31">
        <v>50</v>
      </c>
      <c r="D25" s="32"/>
      <c r="E25" s="37"/>
      <c r="G25" s="52">
        <v>10</v>
      </c>
      <c r="H25" s="51">
        <f t="shared" si="0"/>
        <v>0</v>
      </c>
    </row>
    <row r="26" spans="1:8" x14ac:dyDescent="0.3">
      <c r="A26" s="379"/>
      <c r="B26" s="30" t="s">
        <v>114</v>
      </c>
      <c r="C26" s="31">
        <v>65</v>
      </c>
      <c r="D26" s="32"/>
      <c r="E26" s="37"/>
      <c r="G26" s="52">
        <v>10</v>
      </c>
      <c r="H26" s="51">
        <f t="shared" si="0"/>
        <v>0</v>
      </c>
    </row>
    <row r="27" spans="1:8" x14ac:dyDescent="0.3">
      <c r="A27" s="379"/>
      <c r="B27" s="30" t="s">
        <v>79</v>
      </c>
      <c r="C27" s="31">
        <v>80</v>
      </c>
      <c r="D27" s="32"/>
      <c r="E27" s="37"/>
      <c r="G27" s="52">
        <v>10</v>
      </c>
      <c r="H27" s="51">
        <f t="shared" si="0"/>
        <v>0</v>
      </c>
    </row>
    <row r="28" spans="1:8" x14ac:dyDescent="0.3">
      <c r="A28" s="379" t="s">
        <v>32</v>
      </c>
      <c r="B28" s="30" t="s">
        <v>80</v>
      </c>
      <c r="C28" s="31">
        <v>20</v>
      </c>
      <c r="D28" s="32"/>
      <c r="E28" s="37"/>
      <c r="G28" s="52">
        <v>10</v>
      </c>
      <c r="H28" s="51">
        <f t="shared" si="0"/>
        <v>0</v>
      </c>
    </row>
    <row r="29" spans="1:8" x14ac:dyDescent="0.3">
      <c r="A29" s="379"/>
      <c r="B29" s="30" t="s">
        <v>81</v>
      </c>
      <c r="C29" s="31">
        <v>25</v>
      </c>
      <c r="D29" s="32"/>
      <c r="E29" s="37"/>
      <c r="G29" s="52">
        <v>10</v>
      </c>
      <c r="H29" s="51">
        <f t="shared" si="0"/>
        <v>0</v>
      </c>
    </row>
    <row r="30" spans="1:8" x14ac:dyDescent="0.3">
      <c r="A30" s="379"/>
      <c r="B30" s="30" t="s">
        <v>82</v>
      </c>
      <c r="C30" s="31">
        <v>32</v>
      </c>
      <c r="D30" s="32"/>
      <c r="E30" s="37"/>
      <c r="G30" s="52">
        <v>10</v>
      </c>
      <c r="H30" s="51">
        <f t="shared" si="0"/>
        <v>0</v>
      </c>
    </row>
    <row r="31" spans="1:8" x14ac:dyDescent="0.3">
      <c r="A31" s="379"/>
      <c r="B31" s="30" t="s">
        <v>83</v>
      </c>
      <c r="C31" s="31">
        <v>40</v>
      </c>
      <c r="D31" s="32"/>
      <c r="E31" s="37"/>
      <c r="G31" s="52">
        <v>10</v>
      </c>
      <c r="H31" s="51">
        <f t="shared" si="0"/>
        <v>0</v>
      </c>
    </row>
    <row r="32" spans="1:8" x14ac:dyDescent="0.3">
      <c r="A32" s="379"/>
      <c r="B32" s="30" t="s">
        <v>84</v>
      </c>
      <c r="C32" s="31">
        <v>50</v>
      </c>
      <c r="D32" s="32"/>
      <c r="E32" s="37"/>
      <c r="G32" s="52">
        <v>10</v>
      </c>
      <c r="H32" s="51">
        <f t="shared" si="0"/>
        <v>0</v>
      </c>
    </row>
    <row r="33" spans="1:8" x14ac:dyDescent="0.3">
      <c r="A33" s="379"/>
      <c r="B33" s="30" t="s">
        <v>85</v>
      </c>
      <c r="C33" s="31">
        <v>65</v>
      </c>
      <c r="D33" s="32"/>
      <c r="E33" s="37"/>
      <c r="G33" s="52">
        <v>10</v>
      </c>
      <c r="H33" s="51">
        <f t="shared" si="0"/>
        <v>0</v>
      </c>
    </row>
    <row r="34" spans="1:8" x14ac:dyDescent="0.3">
      <c r="A34" s="379" t="s">
        <v>33</v>
      </c>
      <c r="B34" s="30" t="s">
        <v>86</v>
      </c>
      <c r="C34" s="31">
        <v>20</v>
      </c>
      <c r="D34" s="32"/>
      <c r="E34" s="37"/>
      <c r="G34" s="52">
        <v>10</v>
      </c>
      <c r="H34" s="51">
        <f t="shared" si="0"/>
        <v>0</v>
      </c>
    </row>
    <row r="35" spans="1:8" x14ac:dyDescent="0.3">
      <c r="A35" s="379"/>
      <c r="B35" s="30" t="s">
        <v>87</v>
      </c>
      <c r="C35" s="31">
        <v>25</v>
      </c>
      <c r="D35" s="32"/>
      <c r="E35" s="37"/>
      <c r="G35" s="52">
        <v>10</v>
      </c>
      <c r="H35" s="51">
        <f t="shared" si="0"/>
        <v>0</v>
      </c>
    </row>
    <row r="36" spans="1:8" x14ac:dyDescent="0.3">
      <c r="A36" s="379"/>
      <c r="B36" s="30" t="s">
        <v>88</v>
      </c>
      <c r="C36" s="31">
        <v>32</v>
      </c>
      <c r="D36" s="32"/>
      <c r="E36" s="37"/>
      <c r="G36" s="52">
        <v>10</v>
      </c>
      <c r="H36" s="51">
        <f t="shared" si="0"/>
        <v>0</v>
      </c>
    </row>
    <row r="37" spans="1:8" x14ac:dyDescent="0.3">
      <c r="A37" s="379"/>
      <c r="B37" s="30" t="s">
        <v>89</v>
      </c>
      <c r="C37" s="31">
        <v>40</v>
      </c>
      <c r="D37" s="32"/>
      <c r="E37" s="37"/>
      <c r="G37" s="52">
        <v>10</v>
      </c>
      <c r="H37" s="51">
        <f t="shared" si="0"/>
        <v>0</v>
      </c>
    </row>
    <row r="38" spans="1:8" x14ac:dyDescent="0.3">
      <c r="A38" s="379"/>
      <c r="B38" s="30" t="s">
        <v>90</v>
      </c>
      <c r="C38" s="31">
        <v>50</v>
      </c>
      <c r="D38" s="32"/>
      <c r="E38" s="37"/>
      <c r="G38" s="52">
        <v>10</v>
      </c>
      <c r="H38" s="51">
        <f t="shared" si="0"/>
        <v>0</v>
      </c>
    </row>
    <row r="39" spans="1:8" x14ac:dyDescent="0.3">
      <c r="A39" s="379"/>
      <c r="B39" s="30" t="s">
        <v>91</v>
      </c>
      <c r="C39" s="31">
        <v>65</v>
      </c>
      <c r="D39" s="32"/>
      <c r="E39" s="37"/>
      <c r="G39" s="52">
        <v>10</v>
      </c>
      <c r="H39" s="51">
        <f t="shared" si="0"/>
        <v>0</v>
      </c>
    </row>
    <row r="40" spans="1:8" x14ac:dyDescent="0.3">
      <c r="A40" s="379" t="s">
        <v>34</v>
      </c>
      <c r="B40" s="30" t="s">
        <v>92</v>
      </c>
      <c r="C40" s="31">
        <v>20</v>
      </c>
      <c r="D40" s="32"/>
      <c r="E40" s="37"/>
      <c r="G40" s="52">
        <v>10</v>
      </c>
      <c r="H40" s="51">
        <f t="shared" si="0"/>
        <v>0</v>
      </c>
    </row>
    <row r="41" spans="1:8" x14ac:dyDescent="0.3">
      <c r="A41" s="379"/>
      <c r="B41" s="30" t="s">
        <v>93</v>
      </c>
      <c r="C41" s="31">
        <v>25</v>
      </c>
      <c r="D41" s="32"/>
      <c r="E41" s="37"/>
      <c r="G41" s="52">
        <v>10</v>
      </c>
      <c r="H41" s="51">
        <f t="shared" si="0"/>
        <v>0</v>
      </c>
    </row>
    <row r="42" spans="1:8" x14ac:dyDescent="0.3">
      <c r="A42" s="379"/>
      <c r="B42" s="30" t="s">
        <v>94</v>
      </c>
      <c r="C42" s="31">
        <v>32</v>
      </c>
      <c r="D42" s="32"/>
      <c r="E42" s="37"/>
      <c r="G42" s="52">
        <v>10</v>
      </c>
      <c r="H42" s="51">
        <f t="shared" si="0"/>
        <v>0</v>
      </c>
    </row>
    <row r="43" spans="1:8" x14ac:dyDescent="0.3">
      <c r="A43" s="379"/>
      <c r="B43" s="30" t="s">
        <v>95</v>
      </c>
      <c r="C43" s="31">
        <v>40</v>
      </c>
      <c r="D43" s="32"/>
      <c r="E43" s="37"/>
      <c r="G43" s="52">
        <v>10</v>
      </c>
      <c r="H43" s="51">
        <f t="shared" si="0"/>
        <v>0</v>
      </c>
    </row>
    <row r="44" spans="1:8" x14ac:dyDescent="0.3">
      <c r="A44" s="379"/>
      <c r="B44" s="30" t="s">
        <v>96</v>
      </c>
      <c r="C44" s="31">
        <v>50</v>
      </c>
      <c r="D44" s="32"/>
      <c r="E44" s="37"/>
      <c r="G44" s="52">
        <v>10</v>
      </c>
      <c r="H44" s="51">
        <f t="shared" si="0"/>
        <v>0</v>
      </c>
    </row>
    <row r="45" spans="1:8" x14ac:dyDescent="0.3">
      <c r="A45" s="379"/>
      <c r="B45" s="30" t="s">
        <v>97</v>
      </c>
      <c r="C45" s="31">
        <v>65</v>
      </c>
      <c r="D45" s="32"/>
      <c r="E45" s="37"/>
      <c r="G45" s="52">
        <v>10</v>
      </c>
      <c r="H45" s="51">
        <f t="shared" si="0"/>
        <v>0</v>
      </c>
    </row>
    <row r="46" spans="1:8" x14ac:dyDescent="0.3">
      <c r="A46" s="38"/>
      <c r="E46" s="37"/>
      <c r="G46" s="49"/>
      <c r="H46" s="50"/>
    </row>
    <row r="47" spans="1:8" x14ac:dyDescent="0.3">
      <c r="A47" s="40" t="s">
        <v>35</v>
      </c>
      <c r="E47" s="37"/>
      <c r="G47" s="38"/>
      <c r="H47" s="37"/>
    </row>
    <row r="48" spans="1:8" x14ac:dyDescent="0.3">
      <c r="A48" s="38"/>
      <c r="E48" s="37"/>
      <c r="G48" s="49"/>
      <c r="H48" s="50"/>
    </row>
    <row r="49" spans="1:8" ht="34.5" customHeight="1" x14ac:dyDescent="0.3">
      <c r="A49" s="375" t="s">
        <v>28</v>
      </c>
      <c r="B49" s="376"/>
      <c r="C49" s="376"/>
      <c r="D49" s="376"/>
      <c r="E49" s="377"/>
      <c r="G49" s="38"/>
      <c r="H49" s="37"/>
    </row>
    <row r="50" spans="1:8" x14ac:dyDescent="0.3">
      <c r="A50" s="38"/>
      <c r="E50" s="37"/>
      <c r="G50" s="49"/>
      <c r="H50" s="50"/>
    </row>
    <row r="51" spans="1:8" x14ac:dyDescent="0.3">
      <c r="A51" s="41"/>
      <c r="B51" s="34" t="s">
        <v>25</v>
      </c>
      <c r="C51" s="34" t="s">
        <v>36</v>
      </c>
      <c r="D51" s="34" t="s">
        <v>37</v>
      </c>
      <c r="E51" s="37"/>
      <c r="G51" s="45" t="s">
        <v>99</v>
      </c>
      <c r="H51" s="42" t="s">
        <v>37</v>
      </c>
    </row>
    <row r="52" spans="1:8" x14ac:dyDescent="0.3">
      <c r="A52" s="388" t="s">
        <v>377</v>
      </c>
      <c r="B52" s="30" t="s">
        <v>115</v>
      </c>
      <c r="C52" s="31">
        <v>15</v>
      </c>
      <c r="D52" s="32"/>
      <c r="E52" s="37"/>
      <c r="G52" s="52">
        <v>2</v>
      </c>
      <c r="H52" s="51">
        <f t="shared" ref="H52:H66" si="1">D52*G52</f>
        <v>0</v>
      </c>
    </row>
    <row r="53" spans="1:8" x14ac:dyDescent="0.3">
      <c r="A53" s="379"/>
      <c r="B53" s="30" t="s">
        <v>116</v>
      </c>
      <c r="C53" s="31">
        <v>20</v>
      </c>
      <c r="D53" s="32"/>
      <c r="E53" s="37"/>
      <c r="G53" s="52">
        <v>2</v>
      </c>
      <c r="H53" s="51">
        <f t="shared" si="1"/>
        <v>0</v>
      </c>
    </row>
    <row r="54" spans="1:8" x14ac:dyDescent="0.3">
      <c r="A54" s="379"/>
      <c r="B54" s="30" t="s">
        <v>117</v>
      </c>
      <c r="C54" s="31">
        <v>25</v>
      </c>
      <c r="D54" s="32"/>
      <c r="E54" s="37"/>
      <c r="G54" s="52">
        <v>2</v>
      </c>
      <c r="H54" s="51">
        <f t="shared" si="1"/>
        <v>0</v>
      </c>
    </row>
    <row r="55" spans="1:8" x14ac:dyDescent="0.3">
      <c r="A55" s="379"/>
      <c r="B55" s="30" t="s">
        <v>118</v>
      </c>
      <c r="C55" s="31">
        <v>32</v>
      </c>
      <c r="D55" s="32"/>
      <c r="E55" s="37"/>
      <c r="G55" s="52">
        <v>2</v>
      </c>
      <c r="H55" s="51">
        <f t="shared" si="1"/>
        <v>0</v>
      </c>
    </row>
    <row r="56" spans="1:8" x14ac:dyDescent="0.3">
      <c r="A56" s="379"/>
      <c r="B56" s="30" t="s">
        <v>119</v>
      </c>
      <c r="C56" s="31">
        <v>40</v>
      </c>
      <c r="D56" s="32"/>
      <c r="E56" s="37"/>
      <c r="G56" s="52">
        <v>2</v>
      </c>
      <c r="H56" s="51">
        <f t="shared" si="1"/>
        <v>0</v>
      </c>
    </row>
    <row r="57" spans="1:8" x14ac:dyDescent="0.3">
      <c r="A57" s="388" t="s">
        <v>378</v>
      </c>
      <c r="B57" s="30" t="s">
        <v>120</v>
      </c>
      <c r="C57" s="31">
        <v>15</v>
      </c>
      <c r="D57" s="32"/>
      <c r="E57" s="37"/>
      <c r="G57" s="52">
        <v>2</v>
      </c>
      <c r="H57" s="51">
        <f t="shared" si="1"/>
        <v>0</v>
      </c>
    </row>
    <row r="58" spans="1:8" x14ac:dyDescent="0.3">
      <c r="A58" s="379"/>
      <c r="B58" s="30" t="s">
        <v>121</v>
      </c>
      <c r="C58" s="31">
        <v>20</v>
      </c>
      <c r="D58" s="32"/>
      <c r="E58" s="37"/>
      <c r="G58" s="52">
        <v>2</v>
      </c>
      <c r="H58" s="51">
        <f t="shared" si="1"/>
        <v>0</v>
      </c>
    </row>
    <row r="59" spans="1:8" x14ac:dyDescent="0.3">
      <c r="A59" s="379"/>
      <c r="B59" s="30" t="s">
        <v>122</v>
      </c>
      <c r="C59" s="31">
        <v>25</v>
      </c>
      <c r="D59" s="32"/>
      <c r="E59" s="37"/>
      <c r="G59" s="52">
        <v>2</v>
      </c>
      <c r="H59" s="51">
        <f t="shared" si="1"/>
        <v>0</v>
      </c>
    </row>
    <row r="60" spans="1:8" x14ac:dyDescent="0.3">
      <c r="A60" s="379"/>
      <c r="B60" s="30" t="s">
        <v>123</v>
      </c>
      <c r="C60" s="31">
        <v>32</v>
      </c>
      <c r="D60" s="32"/>
      <c r="E60" s="37"/>
      <c r="G60" s="52">
        <v>2</v>
      </c>
      <c r="H60" s="51">
        <f t="shared" si="1"/>
        <v>0</v>
      </c>
    </row>
    <row r="61" spans="1:8" x14ac:dyDescent="0.3">
      <c r="A61" s="379"/>
      <c r="B61" s="30" t="s">
        <v>124</v>
      </c>
      <c r="C61" s="31">
        <v>40</v>
      </c>
      <c r="D61" s="32"/>
      <c r="E61" s="37"/>
      <c r="G61" s="52">
        <v>2</v>
      </c>
      <c r="H61" s="51">
        <f t="shared" si="1"/>
        <v>0</v>
      </c>
    </row>
    <row r="62" spans="1:8" x14ac:dyDescent="0.3">
      <c r="A62" s="379"/>
      <c r="B62" s="30" t="s">
        <v>125</v>
      </c>
      <c r="C62" s="31">
        <v>50</v>
      </c>
      <c r="D62" s="32"/>
      <c r="E62" s="37"/>
      <c r="G62" s="52">
        <v>2</v>
      </c>
      <c r="H62" s="51">
        <f t="shared" si="1"/>
        <v>0</v>
      </c>
    </row>
    <row r="63" spans="1:8" x14ac:dyDescent="0.3">
      <c r="A63" s="379"/>
      <c r="B63" s="30" t="s">
        <v>126</v>
      </c>
      <c r="C63" s="31">
        <v>65</v>
      </c>
      <c r="D63" s="32"/>
      <c r="E63" s="37"/>
      <c r="G63" s="52">
        <v>2</v>
      </c>
      <c r="H63" s="51">
        <f t="shared" si="1"/>
        <v>0</v>
      </c>
    </row>
    <row r="64" spans="1:8" x14ac:dyDescent="0.3">
      <c r="A64" s="379"/>
      <c r="B64" s="30" t="s">
        <v>127</v>
      </c>
      <c r="C64" s="31">
        <v>80</v>
      </c>
      <c r="D64" s="32"/>
      <c r="E64" s="37"/>
      <c r="G64" s="52">
        <v>2</v>
      </c>
      <c r="H64" s="51">
        <f t="shared" si="1"/>
        <v>0</v>
      </c>
    </row>
    <row r="65" spans="1:8" x14ac:dyDescent="0.3">
      <c r="A65" s="379"/>
      <c r="B65" s="30" t="s">
        <v>128</v>
      </c>
      <c r="C65" s="31">
        <v>100</v>
      </c>
      <c r="D65" s="32"/>
      <c r="E65" s="37"/>
      <c r="G65" s="52">
        <v>1</v>
      </c>
      <c r="H65" s="51">
        <f t="shared" si="1"/>
        <v>0</v>
      </c>
    </row>
    <row r="66" spans="1:8" x14ac:dyDescent="0.3">
      <c r="A66" s="379"/>
      <c r="B66" s="30" t="s">
        <v>129</v>
      </c>
      <c r="C66" s="31">
        <v>125</v>
      </c>
      <c r="D66" s="32"/>
      <c r="E66" s="37"/>
      <c r="G66" s="52">
        <v>1</v>
      </c>
      <c r="H66" s="51">
        <f t="shared" si="1"/>
        <v>0</v>
      </c>
    </row>
    <row r="67" spans="1:8" x14ac:dyDescent="0.3">
      <c r="A67" s="38"/>
      <c r="E67" s="37"/>
      <c r="G67" s="49"/>
      <c r="H67" s="50"/>
    </row>
    <row r="68" spans="1:8" x14ac:dyDescent="0.3">
      <c r="A68" s="43"/>
      <c r="B68" s="34" t="s">
        <v>25</v>
      </c>
      <c r="C68" s="34" t="s">
        <v>38</v>
      </c>
      <c r="D68" s="34" t="s">
        <v>37</v>
      </c>
      <c r="E68" s="37"/>
      <c r="G68" s="45" t="s">
        <v>99</v>
      </c>
      <c r="H68" s="42" t="s">
        <v>37</v>
      </c>
    </row>
    <row r="69" spans="1:8" x14ac:dyDescent="0.3">
      <c r="A69" s="44" t="s">
        <v>39</v>
      </c>
      <c r="B69" s="30" t="s">
        <v>130</v>
      </c>
      <c r="C69" s="31" t="s">
        <v>40</v>
      </c>
      <c r="D69" s="32"/>
      <c r="E69" s="37"/>
      <c r="G69" s="52">
        <v>3</v>
      </c>
      <c r="H69" s="51">
        <f t="shared" ref="H69:H74" si="2">D69*G69</f>
        <v>0</v>
      </c>
    </row>
    <row r="70" spans="1:8" x14ac:dyDescent="0.3">
      <c r="A70" s="44" t="s">
        <v>41</v>
      </c>
      <c r="B70" s="30" t="s">
        <v>131</v>
      </c>
      <c r="C70" s="31" t="s">
        <v>42</v>
      </c>
      <c r="D70" s="32"/>
      <c r="E70" s="37"/>
      <c r="G70" s="52">
        <v>5</v>
      </c>
      <c r="H70" s="51">
        <f t="shared" si="2"/>
        <v>0</v>
      </c>
    </row>
    <row r="71" spans="1:8" ht="27.6" x14ac:dyDescent="0.3">
      <c r="A71" s="44" t="s">
        <v>44</v>
      </c>
      <c r="B71" s="30" t="s">
        <v>389</v>
      </c>
      <c r="C71" s="31" t="s">
        <v>45</v>
      </c>
      <c r="D71" s="32"/>
      <c r="E71" s="37"/>
      <c r="G71" s="52">
        <v>2</v>
      </c>
      <c r="H71" s="51">
        <f t="shared" si="2"/>
        <v>0</v>
      </c>
    </row>
    <row r="72" spans="1:8" ht="27.6" x14ac:dyDescent="0.3">
      <c r="A72" s="44" t="s">
        <v>46</v>
      </c>
      <c r="B72" s="30" t="s">
        <v>390</v>
      </c>
      <c r="C72" s="31" t="s">
        <v>40</v>
      </c>
      <c r="D72" s="32"/>
      <c r="E72" s="37"/>
      <c r="G72" s="52">
        <v>10</v>
      </c>
      <c r="H72" s="51">
        <f t="shared" si="2"/>
        <v>0</v>
      </c>
    </row>
    <row r="73" spans="1:8" ht="27.6" x14ac:dyDescent="0.3">
      <c r="A73" s="44" t="s">
        <v>47</v>
      </c>
      <c r="B73" s="30" t="s">
        <v>391</v>
      </c>
      <c r="C73" s="31" t="s">
        <v>48</v>
      </c>
      <c r="D73" s="32"/>
      <c r="E73" s="37"/>
      <c r="G73" s="52">
        <v>5</v>
      </c>
      <c r="H73" s="51">
        <f t="shared" si="2"/>
        <v>0</v>
      </c>
    </row>
    <row r="74" spans="1:8" x14ac:dyDescent="0.3">
      <c r="A74" s="44" t="s">
        <v>49</v>
      </c>
      <c r="B74" s="30" t="s">
        <v>392</v>
      </c>
      <c r="C74" s="31" t="s">
        <v>43</v>
      </c>
      <c r="D74" s="32"/>
      <c r="E74" s="37"/>
      <c r="G74" s="52">
        <v>5</v>
      </c>
      <c r="H74" s="51">
        <f t="shared" si="2"/>
        <v>0</v>
      </c>
    </row>
    <row r="75" spans="1:8" x14ac:dyDescent="0.3">
      <c r="A75" s="38"/>
      <c r="E75" s="37"/>
      <c r="G75" s="49"/>
      <c r="H75" s="50"/>
    </row>
    <row r="76" spans="1:8" x14ac:dyDescent="0.3">
      <c r="A76" s="40" t="s">
        <v>50</v>
      </c>
      <c r="E76" s="37"/>
      <c r="G76" s="38"/>
      <c r="H76" s="37"/>
    </row>
    <row r="77" spans="1:8" x14ac:dyDescent="0.3">
      <c r="A77" s="38"/>
      <c r="E77" s="37"/>
      <c r="G77" s="49"/>
      <c r="H77" s="50"/>
    </row>
    <row r="78" spans="1:8" ht="30" customHeight="1" x14ac:dyDescent="0.3">
      <c r="A78" s="375" t="s">
        <v>28</v>
      </c>
      <c r="B78" s="376"/>
      <c r="C78" s="376"/>
      <c r="D78" s="376"/>
      <c r="E78" s="377"/>
      <c r="G78" s="38"/>
      <c r="H78" s="37"/>
    </row>
    <row r="79" spans="1:8" x14ac:dyDescent="0.3">
      <c r="A79" s="38"/>
      <c r="E79" s="37"/>
      <c r="G79" s="49"/>
      <c r="H79" s="50"/>
    </row>
    <row r="80" spans="1:8" x14ac:dyDescent="0.3">
      <c r="A80" s="41"/>
      <c r="B80" s="34" t="s">
        <v>25</v>
      </c>
      <c r="C80" s="34" t="s">
        <v>36</v>
      </c>
      <c r="D80" s="34" t="s">
        <v>37</v>
      </c>
      <c r="E80" s="37"/>
      <c r="G80" s="45" t="s">
        <v>99</v>
      </c>
      <c r="H80" s="42" t="s">
        <v>37</v>
      </c>
    </row>
    <row r="81" spans="1:8" x14ac:dyDescent="0.3">
      <c r="A81" s="388" t="s">
        <v>379</v>
      </c>
      <c r="B81" s="30" t="s">
        <v>132</v>
      </c>
      <c r="C81" s="31">
        <v>25</v>
      </c>
      <c r="D81" s="32"/>
      <c r="E81" s="37"/>
      <c r="G81" s="52">
        <v>1</v>
      </c>
      <c r="H81" s="51">
        <f t="shared" ref="H81:H122" si="3">D81*G81</f>
        <v>0</v>
      </c>
    </row>
    <row r="82" spans="1:8" x14ac:dyDescent="0.3">
      <c r="A82" s="379"/>
      <c r="B82" s="30" t="s">
        <v>133</v>
      </c>
      <c r="C82" s="31">
        <v>32</v>
      </c>
      <c r="D82" s="32"/>
      <c r="E82" s="37"/>
      <c r="G82" s="52">
        <v>1</v>
      </c>
      <c r="H82" s="51">
        <f t="shared" si="3"/>
        <v>0</v>
      </c>
    </row>
    <row r="83" spans="1:8" x14ac:dyDescent="0.3">
      <c r="A83" s="379"/>
      <c r="B83" s="30" t="s">
        <v>134</v>
      </c>
      <c r="C83" s="31">
        <v>40</v>
      </c>
      <c r="D83" s="32"/>
      <c r="E83" s="37"/>
      <c r="G83" s="52">
        <v>1</v>
      </c>
      <c r="H83" s="51">
        <f t="shared" si="3"/>
        <v>0</v>
      </c>
    </row>
    <row r="84" spans="1:8" x14ac:dyDescent="0.3">
      <c r="A84" s="379"/>
      <c r="B84" s="30" t="s">
        <v>135</v>
      </c>
      <c r="C84" s="31">
        <v>50</v>
      </c>
      <c r="D84" s="32"/>
      <c r="E84" s="37"/>
      <c r="G84" s="52">
        <v>1</v>
      </c>
      <c r="H84" s="51">
        <f t="shared" si="3"/>
        <v>0</v>
      </c>
    </row>
    <row r="85" spans="1:8" x14ac:dyDescent="0.3">
      <c r="A85" s="379"/>
      <c r="B85" s="30" t="s">
        <v>136</v>
      </c>
      <c r="C85" s="31">
        <v>65</v>
      </c>
      <c r="D85" s="32"/>
      <c r="E85" s="37"/>
      <c r="G85" s="52">
        <v>1</v>
      </c>
      <c r="H85" s="51">
        <f t="shared" si="3"/>
        <v>0</v>
      </c>
    </row>
    <row r="86" spans="1:8" x14ac:dyDescent="0.3">
      <c r="A86" s="379"/>
      <c r="B86" s="30" t="s">
        <v>137</v>
      </c>
      <c r="C86" s="31">
        <v>80</v>
      </c>
      <c r="D86" s="32"/>
      <c r="E86" s="37"/>
      <c r="G86" s="52">
        <v>1</v>
      </c>
      <c r="H86" s="51">
        <f t="shared" si="3"/>
        <v>0</v>
      </c>
    </row>
    <row r="87" spans="1:8" x14ac:dyDescent="0.3">
      <c r="A87" s="379"/>
      <c r="B87" s="30" t="s">
        <v>138</v>
      </c>
      <c r="C87" s="31">
        <v>100</v>
      </c>
      <c r="D87" s="32"/>
      <c r="E87" s="37"/>
      <c r="G87" s="52">
        <v>1</v>
      </c>
      <c r="H87" s="51">
        <f t="shared" si="3"/>
        <v>0</v>
      </c>
    </row>
    <row r="88" spans="1:8" x14ac:dyDescent="0.3">
      <c r="A88" s="379"/>
      <c r="B88" s="30" t="s">
        <v>139</v>
      </c>
      <c r="C88" s="31">
        <v>125</v>
      </c>
      <c r="D88" s="32"/>
      <c r="E88" s="37"/>
      <c r="G88" s="52">
        <v>1</v>
      </c>
      <c r="H88" s="51">
        <f t="shared" si="3"/>
        <v>0</v>
      </c>
    </row>
    <row r="89" spans="1:8" x14ac:dyDescent="0.3">
      <c r="A89" s="379"/>
      <c r="B89" s="30" t="s">
        <v>140</v>
      </c>
      <c r="C89" s="31">
        <v>150</v>
      </c>
      <c r="D89" s="32"/>
      <c r="E89" s="37"/>
      <c r="G89" s="52">
        <v>1</v>
      </c>
      <c r="H89" s="51">
        <f t="shared" si="3"/>
        <v>0</v>
      </c>
    </row>
    <row r="90" spans="1:8" x14ac:dyDescent="0.3">
      <c r="A90" s="388" t="s">
        <v>380</v>
      </c>
      <c r="B90" s="30" t="s">
        <v>141</v>
      </c>
      <c r="C90" s="31">
        <v>25</v>
      </c>
      <c r="D90" s="32"/>
      <c r="E90" s="37"/>
      <c r="G90" s="52">
        <v>1</v>
      </c>
      <c r="H90" s="51">
        <f t="shared" si="3"/>
        <v>0</v>
      </c>
    </row>
    <row r="91" spans="1:8" x14ac:dyDescent="0.3">
      <c r="A91" s="379"/>
      <c r="B91" s="30" t="s">
        <v>142</v>
      </c>
      <c r="C91" s="31">
        <v>32</v>
      </c>
      <c r="D91" s="32"/>
      <c r="E91" s="37"/>
      <c r="G91" s="52">
        <v>1</v>
      </c>
      <c r="H91" s="51">
        <f t="shared" si="3"/>
        <v>0</v>
      </c>
    </row>
    <row r="92" spans="1:8" x14ac:dyDescent="0.3">
      <c r="A92" s="379"/>
      <c r="B92" s="30" t="s">
        <v>143</v>
      </c>
      <c r="C92" s="31">
        <v>40</v>
      </c>
      <c r="D92" s="32"/>
      <c r="E92" s="37"/>
      <c r="G92" s="52">
        <v>1</v>
      </c>
      <c r="H92" s="51">
        <f t="shared" si="3"/>
        <v>0</v>
      </c>
    </row>
    <row r="93" spans="1:8" x14ac:dyDescent="0.3">
      <c r="A93" s="379"/>
      <c r="B93" s="30" t="s">
        <v>144</v>
      </c>
      <c r="C93" s="31">
        <v>50</v>
      </c>
      <c r="D93" s="32"/>
      <c r="E93" s="37"/>
      <c r="G93" s="52">
        <v>1</v>
      </c>
      <c r="H93" s="51">
        <f t="shared" si="3"/>
        <v>0</v>
      </c>
    </row>
    <row r="94" spans="1:8" x14ac:dyDescent="0.3">
      <c r="A94" s="379"/>
      <c r="B94" s="30" t="s">
        <v>145</v>
      </c>
      <c r="C94" s="31">
        <v>65</v>
      </c>
      <c r="D94" s="32"/>
      <c r="E94" s="37"/>
      <c r="G94" s="52">
        <v>1</v>
      </c>
      <c r="H94" s="51">
        <f t="shared" si="3"/>
        <v>0</v>
      </c>
    </row>
    <row r="95" spans="1:8" x14ac:dyDescent="0.3">
      <c r="A95" s="379"/>
      <c r="B95" s="30" t="s">
        <v>146</v>
      </c>
      <c r="C95" s="31">
        <v>80</v>
      </c>
      <c r="D95" s="32"/>
      <c r="E95" s="37"/>
      <c r="G95" s="52">
        <v>1</v>
      </c>
      <c r="H95" s="51">
        <f t="shared" si="3"/>
        <v>0</v>
      </c>
    </row>
    <row r="96" spans="1:8" x14ac:dyDescent="0.3">
      <c r="A96" s="379"/>
      <c r="B96" s="30" t="s">
        <v>147</v>
      </c>
      <c r="C96" s="31">
        <v>100</v>
      </c>
      <c r="D96" s="32"/>
      <c r="E96" s="37"/>
      <c r="G96" s="52">
        <v>1</v>
      </c>
      <c r="H96" s="51">
        <f t="shared" si="3"/>
        <v>0</v>
      </c>
    </row>
    <row r="97" spans="1:8" x14ac:dyDescent="0.3">
      <c r="A97" s="379"/>
      <c r="B97" s="30" t="s">
        <v>148</v>
      </c>
      <c r="C97" s="31">
        <v>125</v>
      </c>
      <c r="D97" s="32"/>
      <c r="E97" s="37"/>
      <c r="G97" s="52">
        <v>1</v>
      </c>
      <c r="H97" s="51">
        <f t="shared" si="3"/>
        <v>0</v>
      </c>
    </row>
    <row r="98" spans="1:8" x14ac:dyDescent="0.3">
      <c r="A98" s="379"/>
      <c r="B98" s="30" t="s">
        <v>149</v>
      </c>
      <c r="C98" s="31">
        <v>150</v>
      </c>
      <c r="D98" s="32"/>
      <c r="E98" s="37"/>
      <c r="G98" s="52">
        <v>1</v>
      </c>
      <c r="H98" s="51">
        <f t="shared" si="3"/>
        <v>0</v>
      </c>
    </row>
    <row r="99" spans="1:8" ht="82.8" x14ac:dyDescent="0.3">
      <c r="A99" s="372" t="s">
        <v>381</v>
      </c>
      <c r="B99" s="30" t="s">
        <v>150</v>
      </c>
      <c r="C99" s="31" t="s">
        <v>272</v>
      </c>
      <c r="D99" s="32"/>
      <c r="E99" s="37"/>
      <c r="G99" s="52">
        <v>1</v>
      </c>
      <c r="H99" s="51">
        <f t="shared" si="3"/>
        <v>0</v>
      </c>
    </row>
    <row r="100" spans="1:8" ht="82.8" x14ac:dyDescent="0.3">
      <c r="A100" s="373"/>
      <c r="B100" s="30" t="s">
        <v>151</v>
      </c>
      <c r="C100" s="31" t="s">
        <v>273</v>
      </c>
      <c r="D100" s="32"/>
      <c r="E100" s="37"/>
      <c r="G100" s="52">
        <v>1</v>
      </c>
      <c r="H100" s="51">
        <f t="shared" si="3"/>
        <v>0</v>
      </c>
    </row>
    <row r="101" spans="1:8" ht="82.8" x14ac:dyDescent="0.3">
      <c r="A101" s="373"/>
      <c r="B101" s="30" t="s">
        <v>152</v>
      </c>
      <c r="C101" s="31" t="s">
        <v>274</v>
      </c>
      <c r="D101" s="32"/>
      <c r="E101" s="37"/>
      <c r="G101" s="52">
        <v>1</v>
      </c>
      <c r="H101" s="51">
        <f t="shared" si="3"/>
        <v>0</v>
      </c>
    </row>
    <row r="102" spans="1:8" ht="82.8" x14ac:dyDescent="0.3">
      <c r="A102" s="373"/>
      <c r="B102" s="30" t="s">
        <v>153</v>
      </c>
      <c r="C102" s="31" t="s">
        <v>275</v>
      </c>
      <c r="D102" s="32"/>
      <c r="E102" s="37"/>
      <c r="G102" s="52">
        <v>1</v>
      </c>
      <c r="H102" s="51">
        <f t="shared" si="3"/>
        <v>0</v>
      </c>
    </row>
    <row r="103" spans="1:8" ht="82.8" x14ac:dyDescent="0.3">
      <c r="A103" s="374"/>
      <c r="B103" s="30" t="s">
        <v>154</v>
      </c>
      <c r="C103" s="31" t="s">
        <v>276</v>
      </c>
      <c r="D103" s="32"/>
      <c r="E103" s="37"/>
      <c r="G103" s="52">
        <v>1</v>
      </c>
      <c r="H103" s="51">
        <f t="shared" si="3"/>
        <v>0</v>
      </c>
    </row>
    <row r="104" spans="1:8" ht="82.8" x14ac:dyDescent="0.3">
      <c r="A104" s="372" t="s">
        <v>382</v>
      </c>
      <c r="B104" s="30" t="s">
        <v>155</v>
      </c>
      <c r="C104" s="31" t="s">
        <v>266</v>
      </c>
      <c r="D104" s="32"/>
      <c r="E104" s="37"/>
      <c r="G104" s="52">
        <v>1</v>
      </c>
      <c r="H104" s="51">
        <f t="shared" si="3"/>
        <v>0</v>
      </c>
    </row>
    <row r="105" spans="1:8" ht="82.8" x14ac:dyDescent="0.3">
      <c r="A105" s="373"/>
      <c r="B105" s="30" t="s">
        <v>156</v>
      </c>
      <c r="C105" s="31" t="s">
        <v>267</v>
      </c>
      <c r="D105" s="32"/>
      <c r="E105" s="37"/>
      <c r="G105" s="52">
        <v>1</v>
      </c>
      <c r="H105" s="51">
        <f t="shared" si="3"/>
        <v>0</v>
      </c>
    </row>
    <row r="106" spans="1:8" ht="82.8" x14ac:dyDescent="0.3">
      <c r="A106" s="373"/>
      <c r="B106" s="30" t="s">
        <v>157</v>
      </c>
      <c r="C106" s="31" t="s">
        <v>268</v>
      </c>
      <c r="D106" s="32"/>
      <c r="E106" s="37"/>
      <c r="G106" s="52">
        <v>1</v>
      </c>
      <c r="H106" s="51">
        <f t="shared" si="3"/>
        <v>0</v>
      </c>
    </row>
    <row r="107" spans="1:8" ht="82.8" x14ac:dyDescent="0.3">
      <c r="A107" s="373"/>
      <c r="B107" s="30" t="s">
        <v>158</v>
      </c>
      <c r="C107" s="31" t="s">
        <v>269</v>
      </c>
      <c r="D107" s="32"/>
      <c r="E107" s="37"/>
      <c r="G107" s="52">
        <v>1</v>
      </c>
      <c r="H107" s="51">
        <f t="shared" si="3"/>
        <v>0</v>
      </c>
    </row>
    <row r="108" spans="1:8" ht="82.8" x14ac:dyDescent="0.3">
      <c r="A108" s="373"/>
      <c r="B108" s="30" t="s">
        <v>159</v>
      </c>
      <c r="C108" s="31" t="s">
        <v>270</v>
      </c>
      <c r="D108" s="32"/>
      <c r="E108" s="37"/>
      <c r="G108" s="52">
        <v>1</v>
      </c>
      <c r="H108" s="51">
        <f t="shared" si="3"/>
        <v>0</v>
      </c>
    </row>
    <row r="109" spans="1:8" ht="82.8" x14ac:dyDescent="0.3">
      <c r="A109" s="374"/>
      <c r="B109" s="30" t="s">
        <v>160</v>
      </c>
      <c r="C109" s="31" t="s">
        <v>271</v>
      </c>
      <c r="D109" s="32"/>
      <c r="E109" s="37"/>
      <c r="G109" s="52">
        <v>1</v>
      </c>
      <c r="H109" s="51">
        <f t="shared" si="3"/>
        <v>0</v>
      </c>
    </row>
    <row r="110" spans="1:8" ht="96.6" x14ac:dyDescent="0.3">
      <c r="A110" s="372" t="s">
        <v>383</v>
      </c>
      <c r="B110" s="30" t="s">
        <v>161</v>
      </c>
      <c r="C110" s="31" t="s">
        <v>277</v>
      </c>
      <c r="D110" s="32"/>
      <c r="E110" s="37"/>
      <c r="G110" s="52">
        <v>1</v>
      </c>
      <c r="H110" s="51">
        <f t="shared" si="3"/>
        <v>0</v>
      </c>
    </row>
    <row r="111" spans="1:8" ht="96.6" x14ac:dyDescent="0.3">
      <c r="A111" s="373"/>
      <c r="B111" s="30" t="s">
        <v>162</v>
      </c>
      <c r="C111" s="31" t="s">
        <v>278</v>
      </c>
      <c r="D111" s="32"/>
      <c r="E111" s="37"/>
      <c r="G111" s="52">
        <v>1</v>
      </c>
      <c r="H111" s="51">
        <f t="shared" si="3"/>
        <v>0</v>
      </c>
    </row>
    <row r="112" spans="1:8" ht="96.6" x14ac:dyDescent="0.3">
      <c r="A112" s="373"/>
      <c r="B112" s="30" t="s">
        <v>163</v>
      </c>
      <c r="C112" s="31" t="s">
        <v>279</v>
      </c>
      <c r="D112" s="32"/>
      <c r="E112" s="37"/>
      <c r="G112" s="52">
        <v>1</v>
      </c>
      <c r="H112" s="51">
        <f t="shared" si="3"/>
        <v>0</v>
      </c>
    </row>
    <row r="113" spans="1:8" ht="96.6" x14ac:dyDescent="0.3">
      <c r="A113" s="373"/>
      <c r="B113" s="30" t="s">
        <v>164</v>
      </c>
      <c r="C113" s="31" t="s">
        <v>280</v>
      </c>
      <c r="D113" s="32"/>
      <c r="E113" s="37"/>
      <c r="G113" s="52">
        <v>1</v>
      </c>
      <c r="H113" s="51">
        <f t="shared" si="3"/>
        <v>0</v>
      </c>
    </row>
    <row r="114" spans="1:8" ht="96.6" x14ac:dyDescent="0.3">
      <c r="A114" s="373"/>
      <c r="B114" s="30" t="s">
        <v>290</v>
      </c>
      <c r="C114" s="31" t="s">
        <v>281</v>
      </c>
      <c r="D114" s="32"/>
      <c r="E114" s="37"/>
      <c r="G114" s="52">
        <v>1</v>
      </c>
      <c r="H114" s="51">
        <f t="shared" si="3"/>
        <v>0</v>
      </c>
    </row>
    <row r="115" spans="1:8" ht="96.6" x14ac:dyDescent="0.3">
      <c r="A115" s="373"/>
      <c r="B115" s="30" t="s">
        <v>291</v>
      </c>
      <c r="C115" s="31" t="s">
        <v>282</v>
      </c>
      <c r="D115" s="32"/>
      <c r="E115" s="37"/>
      <c r="G115" s="52">
        <v>1</v>
      </c>
      <c r="H115" s="51">
        <f t="shared" si="3"/>
        <v>0</v>
      </c>
    </row>
    <row r="116" spans="1:8" ht="96.6" x14ac:dyDescent="0.3">
      <c r="A116" s="373"/>
      <c r="B116" s="30" t="s">
        <v>292</v>
      </c>
      <c r="C116" s="31" t="s">
        <v>283</v>
      </c>
      <c r="D116" s="32"/>
      <c r="E116" s="37"/>
      <c r="G116" s="52">
        <v>1</v>
      </c>
      <c r="H116" s="51">
        <f t="shared" si="3"/>
        <v>0</v>
      </c>
    </row>
    <row r="117" spans="1:8" ht="96.6" x14ac:dyDescent="0.3">
      <c r="A117" s="373"/>
      <c r="B117" s="30" t="s">
        <v>293</v>
      </c>
      <c r="C117" s="31" t="s">
        <v>284</v>
      </c>
      <c r="D117" s="32"/>
      <c r="E117" s="37"/>
      <c r="G117" s="52">
        <v>1</v>
      </c>
      <c r="H117" s="51">
        <f t="shared" si="3"/>
        <v>0</v>
      </c>
    </row>
    <row r="118" spans="1:8" ht="96.6" x14ac:dyDescent="0.3">
      <c r="A118" s="373"/>
      <c r="B118" s="30" t="s">
        <v>294</v>
      </c>
      <c r="C118" s="31" t="s">
        <v>285</v>
      </c>
      <c r="D118" s="32"/>
      <c r="E118" s="37"/>
      <c r="G118" s="52">
        <v>1</v>
      </c>
      <c r="H118" s="51">
        <f t="shared" si="3"/>
        <v>0</v>
      </c>
    </row>
    <row r="119" spans="1:8" ht="96.6" x14ac:dyDescent="0.3">
      <c r="A119" s="373"/>
      <c r="B119" s="30" t="s">
        <v>295</v>
      </c>
      <c r="C119" s="31" t="s">
        <v>286</v>
      </c>
      <c r="D119" s="32"/>
      <c r="E119" s="37"/>
      <c r="G119" s="52">
        <v>1</v>
      </c>
      <c r="H119" s="51">
        <f t="shared" si="3"/>
        <v>0</v>
      </c>
    </row>
    <row r="120" spans="1:8" ht="96.6" x14ac:dyDescent="0.3">
      <c r="A120" s="373"/>
      <c r="B120" s="30" t="s">
        <v>296</v>
      </c>
      <c r="C120" s="31" t="s">
        <v>287</v>
      </c>
      <c r="D120" s="32"/>
      <c r="E120" s="37"/>
      <c r="G120" s="52">
        <v>1</v>
      </c>
      <c r="H120" s="51">
        <f t="shared" si="3"/>
        <v>0</v>
      </c>
    </row>
    <row r="121" spans="1:8" ht="96.6" x14ac:dyDescent="0.3">
      <c r="A121" s="373"/>
      <c r="B121" s="30" t="s">
        <v>297</v>
      </c>
      <c r="C121" s="31" t="s">
        <v>288</v>
      </c>
      <c r="D121" s="32"/>
      <c r="E121" s="37"/>
      <c r="G121" s="52">
        <v>1</v>
      </c>
      <c r="H121" s="51">
        <f t="shared" si="3"/>
        <v>0</v>
      </c>
    </row>
    <row r="122" spans="1:8" ht="96.6" x14ac:dyDescent="0.3">
      <c r="A122" s="374"/>
      <c r="B122" s="30" t="s">
        <v>298</v>
      </c>
      <c r="C122" s="31" t="s">
        <v>289</v>
      </c>
      <c r="D122" s="32"/>
      <c r="E122" s="37"/>
      <c r="G122" s="52">
        <v>1</v>
      </c>
      <c r="H122" s="51">
        <f t="shared" si="3"/>
        <v>0</v>
      </c>
    </row>
    <row r="123" spans="1:8" x14ac:dyDescent="0.3">
      <c r="A123" s="38"/>
      <c r="E123" s="37"/>
      <c r="G123" s="49"/>
      <c r="H123" s="50"/>
    </row>
    <row r="124" spans="1:8" x14ac:dyDescent="0.3">
      <c r="A124" s="41"/>
      <c r="B124" s="34" t="s">
        <v>25</v>
      </c>
      <c r="C124" s="34" t="s">
        <v>38</v>
      </c>
      <c r="D124" s="34" t="s">
        <v>37</v>
      </c>
      <c r="E124" s="37"/>
      <c r="G124" s="45" t="s">
        <v>99</v>
      </c>
      <c r="H124" s="42" t="s">
        <v>37</v>
      </c>
    </row>
    <row r="125" spans="1:8" ht="27.6" x14ac:dyDescent="0.3">
      <c r="A125" s="232" t="s">
        <v>386</v>
      </c>
      <c r="B125" s="30" t="s">
        <v>395</v>
      </c>
      <c r="C125" s="231" t="s">
        <v>387</v>
      </c>
      <c r="D125" s="32"/>
      <c r="E125" s="37"/>
      <c r="G125" s="52">
        <v>5</v>
      </c>
      <c r="H125" s="51">
        <f t="shared" ref="H125:H131" si="4">D125*G125</f>
        <v>0</v>
      </c>
    </row>
    <row r="126" spans="1:8" ht="43.2" x14ac:dyDescent="0.3">
      <c r="A126" s="44" t="s">
        <v>51</v>
      </c>
      <c r="B126" s="30" t="s">
        <v>396</v>
      </c>
      <c r="C126" s="31" t="s">
        <v>100</v>
      </c>
      <c r="D126" s="32"/>
      <c r="E126" s="37"/>
      <c r="G126" s="52">
        <v>2</v>
      </c>
      <c r="H126" s="51">
        <f t="shared" si="4"/>
        <v>0</v>
      </c>
    </row>
    <row r="127" spans="1:8" ht="41.4" x14ac:dyDescent="0.3">
      <c r="A127" s="44" t="s">
        <v>52</v>
      </c>
      <c r="B127" s="30" t="s">
        <v>397</v>
      </c>
      <c r="C127" s="31" t="s">
        <v>53</v>
      </c>
      <c r="D127" s="32"/>
      <c r="E127" s="37"/>
      <c r="G127" s="52">
        <v>2</v>
      </c>
      <c r="H127" s="51">
        <f t="shared" si="4"/>
        <v>0</v>
      </c>
    </row>
    <row r="128" spans="1:8" ht="41.4" x14ac:dyDescent="0.3">
      <c r="A128" s="44" t="s">
        <v>54</v>
      </c>
      <c r="B128" s="30" t="s">
        <v>398</v>
      </c>
      <c r="C128" s="31" t="s">
        <v>55</v>
      </c>
      <c r="D128" s="32"/>
      <c r="E128" s="37"/>
      <c r="G128" s="52">
        <v>20</v>
      </c>
      <c r="H128" s="51">
        <f t="shared" si="4"/>
        <v>0</v>
      </c>
    </row>
    <row r="129" spans="1:8" ht="27.6" x14ac:dyDescent="0.3">
      <c r="A129" s="44" t="s">
        <v>56</v>
      </c>
      <c r="B129" s="30" t="s">
        <v>399</v>
      </c>
      <c r="C129" s="31" t="s">
        <v>57</v>
      </c>
      <c r="D129" s="32"/>
      <c r="E129" s="37"/>
      <c r="G129" s="52">
        <v>30</v>
      </c>
      <c r="H129" s="51">
        <f t="shared" si="4"/>
        <v>0</v>
      </c>
    </row>
    <row r="130" spans="1:8" ht="27.6" x14ac:dyDescent="0.3">
      <c r="A130" s="232" t="s">
        <v>384</v>
      </c>
      <c r="B130" s="30" t="s">
        <v>393</v>
      </c>
      <c r="C130" s="31" t="s">
        <v>48</v>
      </c>
      <c r="D130" s="32"/>
      <c r="E130" s="37"/>
      <c r="G130" s="52">
        <v>1</v>
      </c>
      <c r="H130" s="51">
        <f t="shared" si="4"/>
        <v>0</v>
      </c>
    </row>
    <row r="131" spans="1:8" ht="27.6" x14ac:dyDescent="0.3">
      <c r="A131" s="232" t="s">
        <v>385</v>
      </c>
      <c r="B131" s="30" t="s">
        <v>394</v>
      </c>
      <c r="C131" s="31" t="s">
        <v>48</v>
      </c>
      <c r="D131" s="32"/>
      <c r="E131" s="37"/>
      <c r="G131" s="52">
        <v>1</v>
      </c>
      <c r="H131" s="51">
        <f t="shared" si="4"/>
        <v>0</v>
      </c>
    </row>
    <row r="132" spans="1:8" ht="15" thickBot="1" x14ac:dyDescent="0.35">
      <c r="A132" s="38"/>
      <c r="E132" s="37"/>
      <c r="G132" s="49"/>
      <c r="H132" s="50"/>
    </row>
    <row r="133" spans="1:8" ht="15" thickBot="1" x14ac:dyDescent="0.35">
      <c r="A133" s="366" t="s">
        <v>228</v>
      </c>
      <c r="B133" s="367"/>
      <c r="C133" s="367"/>
      <c r="D133" s="367"/>
      <c r="E133" s="368"/>
      <c r="G133" s="49"/>
      <c r="H133" s="50"/>
    </row>
    <row r="134" spans="1:8" x14ac:dyDescent="0.3">
      <c r="A134" s="38"/>
      <c r="E134" s="37"/>
      <c r="G134" s="49"/>
      <c r="H134" s="50"/>
    </row>
    <row r="135" spans="1:8" x14ac:dyDescent="0.3">
      <c r="A135" s="40" t="s">
        <v>58</v>
      </c>
      <c r="E135" s="37"/>
      <c r="G135" s="49"/>
      <c r="H135" s="50"/>
    </row>
    <row r="136" spans="1:8" x14ac:dyDescent="0.3">
      <c r="A136" s="39"/>
      <c r="E136" s="37"/>
      <c r="G136" s="49"/>
      <c r="H136" s="50"/>
    </row>
    <row r="137" spans="1:8" ht="36" customHeight="1" x14ac:dyDescent="0.3">
      <c r="A137" s="375" t="s">
        <v>59</v>
      </c>
      <c r="B137" s="376"/>
      <c r="C137" s="376"/>
      <c r="D137" s="376"/>
      <c r="E137" s="377"/>
      <c r="G137" s="49"/>
      <c r="H137" s="50"/>
    </row>
    <row r="138" spans="1:8" x14ac:dyDescent="0.3">
      <c r="A138" s="39"/>
      <c r="E138" s="37"/>
      <c r="G138" s="49"/>
      <c r="H138" s="50"/>
    </row>
    <row r="139" spans="1:8" ht="28.5" customHeight="1" x14ac:dyDescent="0.3">
      <c r="A139" s="39"/>
      <c r="B139" s="378" t="s">
        <v>172</v>
      </c>
      <c r="C139" s="378"/>
      <c r="D139" s="378" t="s">
        <v>173</v>
      </c>
      <c r="E139" s="378"/>
      <c r="G139" s="49"/>
      <c r="H139" s="50"/>
    </row>
    <row r="140" spans="1:8" ht="27.6" x14ac:dyDescent="0.3">
      <c r="A140" s="45" t="s">
        <v>60</v>
      </c>
      <c r="B140" s="34" t="s">
        <v>178</v>
      </c>
      <c r="C140" s="34" t="s">
        <v>179</v>
      </c>
      <c r="D140" s="34" t="s">
        <v>174</v>
      </c>
      <c r="E140" s="34" t="s">
        <v>175</v>
      </c>
      <c r="G140" s="45" t="s">
        <v>176</v>
      </c>
      <c r="H140" s="42" t="s">
        <v>37</v>
      </c>
    </row>
    <row r="141" spans="1:8" x14ac:dyDescent="0.3">
      <c r="A141" s="46" t="s">
        <v>61</v>
      </c>
      <c r="B141" s="58"/>
      <c r="C141" s="58"/>
      <c r="D141" s="58"/>
      <c r="E141" s="58"/>
      <c r="G141" s="52">
        <v>20</v>
      </c>
      <c r="H141" s="51">
        <f>(B141*0.8+C141*0.1+D141*0.05+E141*0.05)*G141</f>
        <v>0</v>
      </c>
    </row>
    <row r="142" spans="1:8" x14ac:dyDescent="0.3">
      <c r="A142" s="46" t="s">
        <v>62</v>
      </c>
      <c r="B142" s="58"/>
      <c r="C142" s="58"/>
      <c r="D142" s="58"/>
      <c r="E142" s="58"/>
      <c r="G142" s="52">
        <v>5</v>
      </c>
      <c r="H142" s="51">
        <f t="shared" ref="H142:H147" si="5">(B142*0.8+C142*0.1+D142*0.05+E142*0.05)*G142</f>
        <v>0</v>
      </c>
    </row>
    <row r="143" spans="1:8" x14ac:dyDescent="0.3">
      <c r="A143" s="46" t="s">
        <v>63</v>
      </c>
      <c r="B143" s="58"/>
      <c r="C143" s="58"/>
      <c r="D143" s="58"/>
      <c r="E143" s="58"/>
      <c r="G143" s="52">
        <v>5</v>
      </c>
      <c r="H143" s="51">
        <f t="shared" si="5"/>
        <v>0</v>
      </c>
    </row>
    <row r="144" spans="1:8" x14ac:dyDescent="0.3">
      <c r="A144" s="46" t="s">
        <v>64</v>
      </c>
      <c r="B144" s="58"/>
      <c r="C144" s="58"/>
      <c r="D144" s="58"/>
      <c r="E144" s="58"/>
      <c r="G144" s="52">
        <v>10</v>
      </c>
      <c r="H144" s="51">
        <f t="shared" si="5"/>
        <v>0</v>
      </c>
    </row>
    <row r="145" spans="1:8" x14ac:dyDescent="0.3">
      <c r="A145" s="46" t="s">
        <v>65</v>
      </c>
      <c r="B145" s="58"/>
      <c r="C145" s="58"/>
      <c r="D145" s="58"/>
      <c r="E145" s="58"/>
      <c r="G145" s="52">
        <v>30</v>
      </c>
      <c r="H145" s="51">
        <f t="shared" si="5"/>
        <v>0</v>
      </c>
    </row>
    <row r="146" spans="1:8" x14ac:dyDescent="0.3">
      <c r="A146" s="46" t="s">
        <v>66</v>
      </c>
      <c r="B146" s="58"/>
      <c r="C146" s="58"/>
      <c r="D146" s="58"/>
      <c r="E146" s="58"/>
      <c r="G146" s="52">
        <v>5</v>
      </c>
      <c r="H146" s="51">
        <f t="shared" si="5"/>
        <v>0</v>
      </c>
    </row>
    <row r="147" spans="1:8" x14ac:dyDescent="0.3">
      <c r="A147" s="46" t="s">
        <v>67</v>
      </c>
      <c r="B147" s="58"/>
      <c r="C147" s="58"/>
      <c r="D147" s="58"/>
      <c r="E147" s="58"/>
      <c r="G147" s="52">
        <v>5</v>
      </c>
      <c r="H147" s="51">
        <f t="shared" si="5"/>
        <v>0</v>
      </c>
    </row>
    <row r="148" spans="1:8" ht="50.1" customHeight="1" x14ac:dyDescent="0.3">
      <c r="A148" s="39"/>
      <c r="E148" s="37"/>
      <c r="G148" s="380" t="s">
        <v>177</v>
      </c>
      <c r="H148" s="381"/>
    </row>
    <row r="149" spans="1:8" x14ac:dyDescent="0.3">
      <c r="A149" s="40" t="s">
        <v>68</v>
      </c>
      <c r="E149" s="37"/>
      <c r="G149" s="49"/>
      <c r="H149" s="50"/>
    </row>
    <row r="150" spans="1:8" x14ac:dyDescent="0.3">
      <c r="A150" s="39"/>
      <c r="E150" s="37"/>
      <c r="G150" s="49"/>
      <c r="H150" s="50"/>
    </row>
    <row r="151" spans="1:8" ht="31.5" customHeight="1" x14ac:dyDescent="0.3">
      <c r="A151" s="375" t="s">
        <v>69</v>
      </c>
      <c r="B151" s="376"/>
      <c r="C151" s="376"/>
      <c r="D151" s="376"/>
      <c r="E151" s="377"/>
      <c r="G151" s="49"/>
      <c r="H151" s="50"/>
    </row>
    <row r="152" spans="1:8" x14ac:dyDescent="0.3">
      <c r="A152" s="39"/>
      <c r="B152" s="34" t="s">
        <v>25</v>
      </c>
      <c r="C152" s="34" t="s">
        <v>73</v>
      </c>
      <c r="D152" s="34" t="s">
        <v>101</v>
      </c>
      <c r="E152" s="37"/>
      <c r="G152" s="45" t="s">
        <v>99</v>
      </c>
      <c r="H152" s="42" t="s">
        <v>37</v>
      </c>
    </row>
    <row r="153" spans="1:8" ht="27.6" x14ac:dyDescent="0.3">
      <c r="A153" s="230" t="s">
        <v>388</v>
      </c>
      <c r="B153" s="57" t="s">
        <v>166</v>
      </c>
      <c r="C153" s="56"/>
      <c r="D153" s="56">
        <v>1.2</v>
      </c>
      <c r="E153" s="37"/>
      <c r="G153" s="52">
        <v>4000</v>
      </c>
      <c r="H153" s="51">
        <f>C153*G153</f>
        <v>0</v>
      </c>
    </row>
    <row r="154" spans="1:8" ht="41.4" x14ac:dyDescent="0.3">
      <c r="A154" s="55" t="s">
        <v>102</v>
      </c>
      <c r="B154" s="57" t="s">
        <v>167</v>
      </c>
      <c r="C154" s="56"/>
      <c r="D154" s="56">
        <v>1.1499999999999999</v>
      </c>
      <c r="E154" s="37"/>
      <c r="G154" s="52">
        <v>5000</v>
      </c>
      <c r="H154" s="51">
        <f t="shared" ref="H154:H155" si="6">C154*G154</f>
        <v>0</v>
      </c>
    </row>
    <row r="155" spans="1:8" ht="27.6" x14ac:dyDescent="0.3">
      <c r="A155" s="46" t="s">
        <v>70</v>
      </c>
      <c r="B155" s="57" t="s">
        <v>168</v>
      </c>
      <c r="C155" s="56"/>
      <c r="D155" s="56">
        <v>1.1000000000000001</v>
      </c>
      <c r="E155" s="37"/>
      <c r="G155" s="52">
        <v>6000</v>
      </c>
      <c r="H155" s="51">
        <f t="shared" si="6"/>
        <v>0</v>
      </c>
    </row>
    <row r="156" spans="1:8" x14ac:dyDescent="0.3">
      <c r="A156" s="39"/>
      <c r="E156" s="37"/>
      <c r="G156" s="49"/>
      <c r="H156" s="50"/>
    </row>
    <row r="157" spans="1:8" x14ac:dyDescent="0.3">
      <c r="A157" s="40" t="s">
        <v>71</v>
      </c>
      <c r="E157" s="37"/>
      <c r="G157" s="49"/>
      <c r="H157" s="50"/>
    </row>
    <row r="158" spans="1:8" x14ac:dyDescent="0.3">
      <c r="A158" s="39"/>
      <c r="E158" s="37"/>
      <c r="G158" s="49"/>
      <c r="H158" s="50"/>
    </row>
    <row r="159" spans="1:8" ht="29.25" customHeight="1" x14ac:dyDescent="0.3">
      <c r="A159" s="45" t="s">
        <v>72</v>
      </c>
      <c r="B159" s="386" t="s">
        <v>165</v>
      </c>
      <c r="C159" s="387"/>
      <c r="D159" s="34" t="s">
        <v>73</v>
      </c>
      <c r="E159" s="34" t="s">
        <v>101</v>
      </c>
      <c r="G159" s="45" t="s">
        <v>99</v>
      </c>
      <c r="H159" s="42" t="s">
        <v>37</v>
      </c>
    </row>
    <row r="160" spans="1:8" ht="15" customHeight="1" x14ac:dyDescent="0.3">
      <c r="A160" s="384" t="s">
        <v>75</v>
      </c>
      <c r="B160" s="382" t="s">
        <v>169</v>
      </c>
      <c r="C160" s="383"/>
      <c r="D160" s="56"/>
      <c r="E160" s="56">
        <v>1.2</v>
      </c>
      <c r="G160" s="52">
        <v>2000</v>
      </c>
      <c r="H160" s="51">
        <f t="shared" ref="H160:H162" si="7">D160*G160</f>
        <v>0</v>
      </c>
    </row>
    <row r="161" spans="1:8" x14ac:dyDescent="0.3">
      <c r="A161" s="384"/>
      <c r="B161" s="385" t="s">
        <v>170</v>
      </c>
      <c r="C161" s="385"/>
      <c r="D161" s="56"/>
      <c r="E161" s="56">
        <v>1.1499999999999999</v>
      </c>
      <c r="G161" s="52">
        <v>5000</v>
      </c>
      <c r="H161" s="51">
        <f t="shared" si="7"/>
        <v>0</v>
      </c>
    </row>
    <row r="162" spans="1:8" ht="54.6" customHeight="1" x14ac:dyDescent="0.3">
      <c r="A162" s="384"/>
      <c r="B162" s="382" t="s">
        <v>171</v>
      </c>
      <c r="C162" s="383"/>
      <c r="D162" s="56"/>
      <c r="E162" s="56">
        <v>1.1000000000000001</v>
      </c>
      <c r="G162" s="52">
        <v>15000</v>
      </c>
      <c r="H162" s="51">
        <f t="shared" si="7"/>
        <v>0</v>
      </c>
    </row>
    <row r="163" spans="1:8" ht="15" thickBot="1" x14ac:dyDescent="0.35">
      <c r="A163" s="38"/>
      <c r="E163" s="37"/>
      <c r="G163" s="49"/>
      <c r="H163" s="50"/>
    </row>
    <row r="164" spans="1:8" ht="15" thickBot="1" x14ac:dyDescent="0.35">
      <c r="A164" s="366" t="s">
        <v>325</v>
      </c>
      <c r="B164" s="367"/>
      <c r="C164" s="367"/>
      <c r="D164" s="367"/>
      <c r="E164" s="368"/>
      <c r="G164" s="43"/>
      <c r="H164" s="170"/>
    </row>
    <row r="165" spans="1:8" x14ac:dyDescent="0.3">
      <c r="A165" s="168"/>
      <c r="B165" s="168"/>
      <c r="C165" s="168"/>
      <c r="D165" s="169"/>
      <c r="E165" s="37"/>
      <c r="G165" s="43"/>
      <c r="H165" s="170"/>
    </row>
    <row r="166" spans="1:8" x14ac:dyDescent="0.3">
      <c r="A166" s="168"/>
      <c r="B166" s="168"/>
      <c r="C166" s="168"/>
      <c r="D166" s="34" t="s">
        <v>375</v>
      </c>
      <c r="E166" s="37"/>
      <c r="G166" s="45" t="s">
        <v>326</v>
      </c>
      <c r="H166" s="42" t="s">
        <v>37</v>
      </c>
    </row>
    <row r="167" spans="1:8" ht="185.4" customHeight="1" x14ac:dyDescent="0.3">
      <c r="A167" s="369" t="s">
        <v>376</v>
      </c>
      <c r="B167" s="370"/>
      <c r="C167" s="371"/>
      <c r="D167" s="172"/>
      <c r="E167" s="171"/>
      <c r="G167" s="52">
        <v>20</v>
      </c>
      <c r="H167" s="51">
        <f t="shared" ref="H167" si="8">D167*G167</f>
        <v>0</v>
      </c>
    </row>
    <row r="168" spans="1:8" ht="12.6" customHeight="1" thickBot="1" x14ac:dyDescent="0.35">
      <c r="A168" s="389"/>
      <c r="B168" s="389"/>
      <c r="C168" s="389"/>
      <c r="D168" s="390"/>
      <c r="E168" s="171"/>
      <c r="G168" s="43"/>
      <c r="H168" s="170"/>
    </row>
    <row r="169" spans="1:8" ht="15" thickBot="1" x14ac:dyDescent="0.35">
      <c r="A169" s="366" t="s">
        <v>425</v>
      </c>
      <c r="B169" s="367"/>
      <c r="C169" s="367"/>
      <c r="D169" s="367"/>
      <c r="E169" s="368"/>
      <c r="G169" s="43"/>
      <c r="H169" s="170"/>
    </row>
    <row r="170" spans="1:8" x14ac:dyDescent="0.3">
      <c r="A170" s="168"/>
      <c r="B170" s="168"/>
      <c r="C170" s="168"/>
      <c r="D170" s="169"/>
      <c r="E170" s="37"/>
      <c r="G170" s="43"/>
      <c r="H170" s="170"/>
    </row>
    <row r="171" spans="1:8" x14ac:dyDescent="0.3">
      <c r="A171" s="168"/>
      <c r="B171" s="168"/>
      <c r="C171" s="168"/>
      <c r="D171" s="249" t="s">
        <v>37</v>
      </c>
      <c r="E171" s="37"/>
      <c r="G171" s="45" t="s">
        <v>326</v>
      </c>
      <c r="H171" s="42" t="s">
        <v>37</v>
      </c>
    </row>
    <row r="172" spans="1:8" ht="49.2" customHeight="1" thickBot="1" x14ac:dyDescent="0.35">
      <c r="A172" s="369" t="s">
        <v>426</v>
      </c>
      <c r="B172" s="370"/>
      <c r="C172" s="371"/>
      <c r="D172" s="172">
        <f>'AXE 4 - CHIFFRAGE P3.5'!G21</f>
        <v>0</v>
      </c>
      <c r="E172" s="171"/>
      <c r="G172" s="52">
        <v>1</v>
      </c>
      <c r="H172" s="51">
        <f t="shared" ref="H172" si="9">D172*G172</f>
        <v>0</v>
      </c>
    </row>
    <row r="173" spans="1:8" ht="15" thickBot="1" x14ac:dyDescent="0.35">
      <c r="G173" s="54" t="s">
        <v>372</v>
      </c>
      <c r="H173" s="53">
        <f>SUM(H15:H45)+SUM(H52:H66)+SUM(H69:H74)+SUM(H81:H122)+SUM(H125:H131)+SUM(H141:H147)+SUM(H153:H155)+SUM(H160:H162)+H167</f>
        <v>0</v>
      </c>
    </row>
    <row r="174" spans="1:8" x14ac:dyDescent="0.3">
      <c r="G174" s="54" t="s">
        <v>373</v>
      </c>
      <c r="H174" s="53">
        <f>H173*1.2</f>
        <v>0</v>
      </c>
    </row>
  </sheetData>
  <mergeCells count="35">
    <mergeCell ref="A169:E169"/>
    <mergeCell ref="A172:C172"/>
    <mergeCell ref="A1:H1"/>
    <mergeCell ref="A3:E3"/>
    <mergeCell ref="B162:C162"/>
    <mergeCell ref="A160:A162"/>
    <mergeCell ref="B160:C160"/>
    <mergeCell ref="B161:C161"/>
    <mergeCell ref="B139:C139"/>
    <mergeCell ref="A5:E5"/>
    <mergeCell ref="A133:E133"/>
    <mergeCell ref="B159:C159"/>
    <mergeCell ref="A57:A66"/>
    <mergeCell ref="A78:E78"/>
    <mergeCell ref="A81:A89"/>
    <mergeCell ref="A52:A56"/>
    <mergeCell ref="A90:A98"/>
    <mergeCell ref="A22:A27"/>
    <mergeCell ref="A7:E7"/>
    <mergeCell ref="A12:E12"/>
    <mergeCell ref="A15:A21"/>
    <mergeCell ref="G148:H148"/>
    <mergeCell ref="G3:H3"/>
    <mergeCell ref="A28:A33"/>
    <mergeCell ref="A34:A39"/>
    <mergeCell ref="A40:A45"/>
    <mergeCell ref="A49:E49"/>
    <mergeCell ref="A164:E164"/>
    <mergeCell ref="A167:C167"/>
    <mergeCell ref="A104:A109"/>
    <mergeCell ref="A99:A103"/>
    <mergeCell ref="A110:A122"/>
    <mergeCell ref="A137:E137"/>
    <mergeCell ref="A151:E151"/>
    <mergeCell ref="D139:E139"/>
  </mergeCells>
  <phoneticPr fontId="3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D_SHORTLABEL xmlns="ddbd1fe5-bb12-45f0-92e6-d17b13914440">UJM(42)-AMO Exploitation-Maintenance CVC et GTC  Université St-Etienne</IND_SHORTLABEL>
    <TaxCatchAll xmlns="ddbd1fe5-bb12-45f0-92e6-d17b13914440">
      <Value>52</Value>
      <Value>15</Value>
      <Value>13</Value>
      <Value>11</Value>
      <Value>10</Value>
      <Value>8</Value>
      <Value>6</Value>
      <Value>37</Value>
      <Value>3</Value>
      <Value>1</Value>
      <Value>51</Value>
    </TaxCatchAll>
    <IND_TYPEMISSION_0 xmlns="ddbd1fe5-bb12-45f0-92e6-d17b13914440">
      <Terms xmlns="http://schemas.microsoft.com/office/infopath/2007/PartnerControls"/>
    </IND_TYPEMISSION_0>
    <IND_CHEFDEPROJET xmlns="ddbd1fe5-bb12-45f0-92e6-d17b13914440">
      <UserInfo>
        <DisplayName>Marc QUERCIA</DisplayName>
        <AccountId>23</AccountId>
        <AccountType/>
      </UserInfo>
    </IND_CHEFDEPROJET>
    <IND_CLIENTFINAL_0 xmlns="ddbd1fe5-bb12-45f0-92e6-d17b13914440">
      <Terms xmlns="http://schemas.microsoft.com/office/infopath/2007/PartnerControls">
        <TermInfo xmlns="http://schemas.microsoft.com/office/infopath/2007/PartnerControls">
          <TermName xmlns="http://schemas.microsoft.com/office/infopath/2007/PartnerControls">UNIVERSITE JEAN MONNET</TermName>
          <TermId xmlns="http://schemas.microsoft.com/office/infopath/2007/PartnerControls">b6ef484f-368d-4c9e-b740-fa3de64f6ebc</TermId>
        </TermInfo>
      </Terms>
    </IND_CLIENTFINAL_0>
    <IND_PROJETRETD_0 xmlns="ddbd1fe5-bb12-45f0-92e6-d17b13914440">
      <Terms xmlns="http://schemas.microsoft.com/office/infopath/2007/PartnerControls"/>
    </IND_PROJETRETD_0>
    <IND_DEPARTMENT_0 xmlns="ddbd1fe5-bb12-45f0-92e6-d17b13914440">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SUMMARY xmlns="ddbd1fe5-bb12-45f0-92e6-d17b13914440" xsi:nil="true"/>
    <IND_CLIENTFACTURE_0 xmlns="ddbd1fe5-bb12-45f0-92e6-d17b13914440">
      <Terms xmlns="http://schemas.microsoft.com/office/infopath/2007/PartnerControls">
        <TermInfo xmlns="http://schemas.microsoft.com/office/infopath/2007/PartnerControls">
          <TermName xmlns="http://schemas.microsoft.com/office/infopath/2007/PartnerControls">UNIVERSITE JEAN MONNET</TermName>
          <TermId xmlns="http://schemas.microsoft.com/office/infopath/2007/PartnerControls">b6ef484f-368d-4c9e-b740-fa3de64f6ebc</TermId>
        </TermInfo>
      </Terms>
    </IND_CLIENTFACTURE_0>
    <IND_SEGMENT_0 xmlns="ddbd1fe5-bb12-45f0-92e6-d17b13914440">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DATECLOTURE xmlns="ddbd1fe5-bb12-45f0-92e6-d17b13914440" xsi:nil="true"/>
    <IND_ENTITY_0 xmlns="ddbd1fe5-bb12-45f0-92e6-d17b13914440">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NUMEROOFFRE_0 xmlns="ddbd1fe5-bb12-45f0-92e6-d17b13914440">
      <Terms xmlns="http://schemas.microsoft.com/office/infopath/2007/PartnerControls">
        <TermInfo xmlns="http://schemas.microsoft.com/office/infopath/2007/PartnerControls">
          <TermName xmlns="http://schemas.microsoft.com/office/infopath/2007/PartnerControls">94871</TermName>
          <TermId xmlns="http://schemas.microsoft.com/office/infopath/2007/PartnerControls">57c55ab8-6654-4b91-93af-03e519f0be01</TermId>
        </TermInfo>
      </Terms>
    </IND_NUMEROOFFRE_0>
    <IND_SITE_0 xmlns="ddbd1fe5-bb12-45f0-92e6-d17b13914440">
      <Terms xmlns="http://schemas.microsoft.com/office/infopath/2007/PartnerControls"/>
    </IND_SITE_0>
    <IND_NUMEROAFFAIRE_0 xmlns="ddbd1fe5-bb12-45f0-92e6-d17b13914440">
      <Terms xmlns="http://schemas.microsoft.com/office/infopath/2007/PartnerControls">
        <TermInfo xmlns="http://schemas.microsoft.com/office/infopath/2007/PartnerControls">
          <TermName xmlns="http://schemas.microsoft.com/office/infopath/2007/PartnerControls">10013016</TermName>
          <TermId xmlns="http://schemas.microsoft.com/office/infopath/2007/PartnerControls">0be66d47-c193-4fc4-acdd-f5f16b06092f</TermId>
        </TermInfo>
      </Terms>
    </IND_NUMEROAFFAIRE_0>
    <IND_DOCSREFERENCE_0 xmlns="ddbd1fe5-bb12-45f0-92e6-d17b13914440">
      <Terms xmlns="http://schemas.microsoft.com/office/infopath/2007/PartnerControls"/>
    </IND_DOCSREFERENCE_0>
    <IND_REDACTEUR xmlns="ddbd1fe5-bb12-45f0-92e6-d17b13914440">
      <UserInfo>
        <DisplayName>Marc QUERCIA</DisplayName>
        <AccountId>23</AccountId>
        <AccountType/>
      </UserInfo>
    </IND_REDACTEUR>
    <IND_THEME_0 xmlns="ddbd1fe5-bb12-45f0-92e6-d17b13914440">
      <Terms xmlns="http://schemas.microsoft.com/office/infopath/2007/PartnerControls">
        <TermInfo xmlns="http://schemas.microsoft.com/office/infopath/2007/PartnerControls">
          <TermName xmlns="http://schemas.microsoft.com/office/infopath/2007/PartnerControls">MDE industrie</TermName>
          <TermId xmlns="http://schemas.microsoft.com/office/infopath/2007/PartnerControls">b0854382-c540-40ae-95e1-95324dfaa245</TermId>
        </TermInfo>
      </Terms>
    </IND_THEME_0>
    <IND_ZONEGEO_0 xmlns="ddbd1fe5-bb12-45f0-92e6-d17b13914440">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ddbd1fe5-bb12-45f0-92e6-d17b13914440">
      <UserInfo>
        <DisplayName>Sylvie SONNERAT</DisplayName>
        <AccountId>22</AccountId>
        <AccountType/>
      </UserInfo>
    </IND_ASSISTANTE>
    <IND_GRANDCOMPTE_0 xmlns="ddbd1fe5-bb12-45f0-92e6-d17b13914440">
      <Terms xmlns="http://schemas.microsoft.com/office/infopath/2007/PartnerControls"/>
    </IND_GRANDCOMPTE_0>
    <IND_ETATAFFAIRE_0 xmlns="ddbd1fe5-bb12-45f0-92e6-d17b13914440">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DOCIMPORTANT xmlns="ddbd1fe5-bb12-45f0-92e6-d17b13914440" xsi:nil="true"/>
    <IND_ACCESSTYPE_0 xmlns="ddbd1fe5-bb12-45f0-92e6-d17b13914440">
      <Terms xmlns="http://schemas.microsoft.com/office/infopath/2007/PartnerControls"/>
    </IND_ACCESSTYPE_0>
  </documentManagement>
</p:properties>
</file>

<file path=customXml/item2.xml><?xml version="1.0" encoding="utf-8"?>
<ct:contentTypeSchema xmlns:ct="http://schemas.microsoft.com/office/2006/metadata/contentType" xmlns:ma="http://schemas.microsoft.com/office/2006/metadata/properties/metaAttributes" ct:_="" ma:_="" ma:contentTypeName="Affaire" ma:contentTypeID="0x0101003C6509C072884BC9A97F079EA8039DD30202007E483A3F773F7D448E918D1A38AA8AB7" ma:contentTypeVersion="105" ma:contentTypeDescription="Type de contenu pour les documents Affaire Inddigo" ma:contentTypeScope="" ma:versionID="9a29253acc4ca759e9da17e623de97b1">
  <xsd:schema xmlns:xsd="http://www.w3.org/2001/XMLSchema" xmlns:xs="http://www.w3.org/2001/XMLSchema" xmlns:p="http://schemas.microsoft.com/office/2006/metadata/properties" xmlns:ns2="ddbd1fe5-bb12-45f0-92e6-d17b13914440" xmlns:ns3="8554fc86-9393-4667-934a-f2759068a8d6" targetNamespace="http://schemas.microsoft.com/office/2006/metadata/properties" ma:root="true" ma:fieldsID="d7f63068062a1bf9505fc11aa09d0732" ns2:_="" ns3:_="">
    <xsd:import namespace="ddbd1fe5-bb12-45f0-92e6-d17b13914440"/>
    <xsd:import namespace="8554fc86-9393-4667-934a-f2759068a8d6"/>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d1fe5-bb12-45f0-92e6-d17b13914440"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6a45f1b7-ac4c-4800-9ffd-aebefcd32d77}" ma:internalName="TaxCatchAll" ma:showField="CatchAllData" ma:web="ddbd1fe5-bb12-45f0-92e6-d17b13914440">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6a45f1b7-ac4c-4800-9ffd-aebefcd32d77}" ma:internalName="TaxCatchAllLabel" ma:readOnly="true" ma:showField="CatchAllDataLabel" ma:web="ddbd1fe5-bb12-45f0-92e6-d17b13914440">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554fc86-9393-4667-934a-f2759068a8d6" elementFormDefault="qualified">
    <xsd:import namespace="http://schemas.microsoft.com/office/2006/documentManagement/types"/>
    <xsd:import namespace="http://schemas.microsoft.com/office/infopath/2007/PartnerControls"/>
    <xsd:element name="MediaServiceLocation" ma:index="4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69BCB5-5707-487A-967C-D75062773D32}">
  <ds:schemaRefs>
    <ds:schemaRef ds:uri="http://purl.org/dc/terms/"/>
    <ds:schemaRef ds:uri="http://schemas.openxmlformats.org/package/2006/metadata/core-properties"/>
    <ds:schemaRef ds:uri="http://schemas.microsoft.com/office/2006/documentManagement/types"/>
    <ds:schemaRef ds:uri="8554fc86-9393-4667-934a-f2759068a8d6"/>
    <ds:schemaRef ds:uri="ddbd1fe5-bb12-45f0-92e6-d17b13914440"/>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DA9789C-1B9A-4467-BEBF-2641B8C02E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d1fe5-bb12-45f0-92e6-d17b13914440"/>
    <ds:schemaRef ds:uri="8554fc86-9393-4667-934a-f2759068a8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9CA078-AB0A-4114-B1A8-452E47A2FF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4</vt:i4>
      </vt:variant>
    </vt:vector>
  </HeadingPairs>
  <TitlesOfParts>
    <vt:vector size="11" baseType="lpstr">
      <vt:lpstr>AXE 1 - COEFFICIENTS</vt:lpstr>
      <vt:lpstr>AXE 2A CIBLES EN COURS</vt:lpstr>
      <vt:lpstr>AXE 2B - P1 EN COURS</vt:lpstr>
      <vt:lpstr>AXE 2C - P2 - P3</vt:lpstr>
      <vt:lpstr>AXE 3 - MOYENS P2</vt:lpstr>
      <vt:lpstr>AXE 4 - CHIFFRAGE P3.5</vt:lpstr>
      <vt:lpstr>AXE 5 - B.P.U - D.Q.E</vt:lpstr>
      <vt:lpstr>'AXE 2A CIBLES EN COURS'!Zone_d_impression</vt:lpstr>
      <vt:lpstr>'AXE 2B - P1 EN COURS'!Zone_d_impression</vt:lpstr>
      <vt:lpstr>'AXE 2C - P2 - P3'!Zone_d_impression</vt:lpstr>
      <vt:lpstr>'AXE 4 - CHIFFRAGE P3.5'!Zone_d_impression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2025-12-09T10:08:46Z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0x0101003C6509C072884BC9A97F079EA8039DD30202007E483A3F773F7D448E918D1A38AA8AB7</vt:lpwstr>
  </property>
  <property fmtid="{D5CDD505-2E9C-101B-9397-08002B2CF9AE}" pid="3" name="IND_NATUREOFFRE_0">
    <vt:lpwstr>Offre|19c9d843-14a8-472a-9673-d3634551177f</vt:lpwstr>
  </property>
  <property fmtid="{D5CDD505-2E9C-101B-9397-08002B2CF9AE}" pid="4" name="IND_NATUREOFFRE">
    <vt:lpwstr>1;#Offre|19c9d843-14a8-472a-9673-d3634551177f</vt:lpwstr>
  </property>
  <property fmtid="{D5CDD505-2E9C-101B-9397-08002B2CF9AE}" pid="5" name="IND_PROJETRETD">
    <vt:lpwstr/>
  </property>
  <property fmtid="{D5CDD505-2E9C-101B-9397-08002B2CF9AE}" pid="6" name="IND_THEME">
    <vt:lpwstr>10;#MDE industrie|b0854382-c540-40ae-95e1-95324dfaa245</vt:lpwstr>
  </property>
  <property fmtid="{D5CDD505-2E9C-101B-9397-08002B2CF9AE}" pid="7" name="IND_SEGMENT">
    <vt:lpwstr>11;#Maîtrise de l'Energie (MDE)|e646d340-607a-44ac-bc0d-fcb3fed48860</vt:lpwstr>
  </property>
  <property fmtid="{D5CDD505-2E9C-101B-9397-08002B2CF9AE}" pid="8" name="IND_AGENCEENVOI">
    <vt:lpwstr/>
  </property>
  <property fmtid="{D5CDD505-2E9C-101B-9397-08002B2CF9AE}" pid="9" name="IND_TYPEMISSION">
    <vt:lpwstr/>
  </property>
  <property fmtid="{D5CDD505-2E9C-101B-9397-08002B2CF9AE}" pid="10" name="MediaServiceImageTags">
    <vt:lpwstr/>
  </property>
  <property fmtid="{D5CDD505-2E9C-101B-9397-08002B2CF9AE}" pid="11" name="IND_CLIENTFACTURE">
    <vt:lpwstr>3;#UNIVERSITE JEAN MONNET|b6ef484f-368d-4c9e-b740-fa3de64f6ebc</vt:lpwstr>
  </property>
  <property fmtid="{D5CDD505-2E9C-101B-9397-08002B2CF9AE}" pid="12" name="IND_GRANDCOMPTE">
    <vt:lpwstr/>
  </property>
  <property fmtid="{D5CDD505-2E9C-101B-9397-08002B2CF9AE}" pid="13" name="IND_ENTITY">
    <vt:lpwstr>15;#Inddigo|08b3a3d4-4c91-43e4-98a9-3655a76c9a6e</vt:lpwstr>
  </property>
  <property fmtid="{D5CDD505-2E9C-101B-9397-08002B2CF9AE}" pid="14" name="IND_NUMEROOFFRE">
    <vt:lpwstr>6;#94871|57c55ab8-6654-4b91-93af-03e519f0be01</vt:lpwstr>
  </property>
  <property fmtid="{D5CDD505-2E9C-101B-9397-08002B2CF9AE}" pid="15" name="IND_SITE">
    <vt:lpwstr/>
  </property>
  <property fmtid="{D5CDD505-2E9C-101B-9397-08002B2CF9AE}" pid="16" name="IND_AGENCEENVOI_0">
    <vt:lpwstr/>
  </property>
  <property fmtid="{D5CDD505-2E9C-101B-9397-08002B2CF9AE}" pid="17" name="IND_ETATPROPOSITION_0">
    <vt:lpwstr>Gagnée|6bbaaaac-3cd1-45ec-8de7-4259d9705f6f</vt:lpwstr>
  </property>
  <property fmtid="{D5CDD505-2E9C-101B-9397-08002B2CF9AE}" pid="18" name="IND_CLIENTFINAL">
    <vt:lpwstr>3;#UNIVERSITE JEAN MONNET|b6ef484f-368d-4c9e-b740-fa3de64f6ebc</vt:lpwstr>
  </property>
  <property fmtid="{D5CDD505-2E9C-101B-9397-08002B2CF9AE}" pid="19" name="IND_NUMEROAFFAIRE">
    <vt:lpwstr>52;#10013016|0be66d47-c193-4fc4-acdd-f5f16b06092f</vt:lpwstr>
  </property>
  <property fmtid="{D5CDD505-2E9C-101B-9397-08002B2CF9AE}" pid="20" name="IND_DATESAISI">
    <vt:filetime>2025-05-02T00:00:00Z</vt:filetime>
  </property>
  <property fmtid="{D5CDD505-2E9C-101B-9397-08002B2CF9AE}" pid="21" name="IND_ACCESSTYPE">
    <vt:lpwstr/>
  </property>
  <property fmtid="{D5CDD505-2E9C-101B-9397-08002B2CF9AE}" pid="22" name="lcf76f155ced4ddcb4097134ff3c332f">
    <vt:lpwstr/>
  </property>
  <property fmtid="{D5CDD505-2E9C-101B-9397-08002B2CF9AE}" pid="23" name="IND_DATERENDU">
    <vt:filetime>2026-12-31T00:00:00Z</vt:filetime>
  </property>
  <property fmtid="{D5CDD505-2E9C-101B-9397-08002B2CF9AE}" pid="24" name="IND_ETATAFFAIRE">
    <vt:lpwstr>51;#En cours|d3e19a53-fe68-475d-a20b-45d5d7ba0737</vt:lpwstr>
  </property>
  <property fmtid="{D5CDD505-2E9C-101B-9397-08002B2CF9AE}" pid="25" name="IND_DOCSREFERENCE">
    <vt:lpwstr/>
  </property>
  <property fmtid="{D5CDD505-2E9C-101B-9397-08002B2CF9AE}" pid="26" name="IND_DEPARTMENT">
    <vt:lpwstr>13;#Bâtiment, Energies ＆ Climat|8efe9142-247b-4b8c-8e50-d2375a0d8731</vt:lpwstr>
  </property>
  <property fmtid="{D5CDD505-2E9C-101B-9397-08002B2CF9AE}" pid="27" name="IND_ZONEGEO">
    <vt:lpwstr>8;#France|e1c0b350-4d54-4adf-90e5-bb6b14099f4e</vt:lpwstr>
  </property>
  <property fmtid="{D5CDD505-2E9C-101B-9397-08002B2CF9AE}" pid="28" name="IND_ETATPROPOSITION">
    <vt:lpwstr>37;#Gagnée|6bbaaaac-3cd1-45ec-8de7-4259d9705f6f</vt:lpwstr>
  </property>
</Properties>
</file>